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eza.soghani\Downloads\Mohasebat - با اصلاح فرمول\"/>
    </mc:Choice>
  </mc:AlternateContent>
  <bookViews>
    <workbookView xWindow="0" yWindow="0" windowWidth="20250" windowHeight="7080"/>
  </bookViews>
  <sheets>
    <sheet name=" روکش برآورد" sheetId="5" r:id="rId1"/>
    <sheet name="نظارت قبل از اجرا" sheetId="1" r:id="rId2"/>
    <sheet name="نظارت ماهانه حین اجرا" sheetId="2" r:id="rId3"/>
    <sheet name="نظارت موردی" sheetId="3" r:id="rId4"/>
    <sheet name="نظارت خاتمه" sheetId="4" r:id="rId5"/>
    <sheet name="هزینه های پشتیبانی" sheetId="6" r:id="rId6"/>
  </sheets>
  <definedNames>
    <definedName name="_xlnm.Print_Area" localSheetId="0">' روکش برآورد'!$A$1:$E$24</definedName>
    <definedName name="_xlnm.Print_Area" localSheetId="4">'نظارت خاتمه'!$A$1:$F$38</definedName>
    <definedName name="_xlnm.Print_Area" localSheetId="1">'نظارت قبل از اجرا'!$A$1:$F$67</definedName>
    <definedName name="_xlnm.Print_Area" localSheetId="2">'نظارت ماهانه حین اجرا'!$A$1:$F$52</definedName>
    <definedName name="_xlnm.Print_Area" localSheetId="3">'نظارت موردی'!$A$1:$G$46</definedName>
    <definedName name="_xlnm.Print_Area" localSheetId="5">'هزینه های پشتیبانی'!$A$1:$E$13</definedName>
    <definedName name="_xlnm.Print_Titles" localSheetId="4">'نظارت خاتمه'!$10:$11</definedName>
    <definedName name="_xlnm.Print_Titles" localSheetId="1">'نظارت قبل از اجرا'!$11:$12</definedName>
    <definedName name="_xlnm.Print_Titles" localSheetId="2">'نظارت ماهانه حین اجرا'!$10:$12</definedName>
    <definedName name="_xlnm.Print_Titles" localSheetId="3">'نظارت موردی'!$10:$11</definedName>
    <definedName name="Z_24F4758C_67F3_4B20_97DB_84278AACF495_.wvu.PrintArea" localSheetId="0" hidden="1">' روکش برآورد'!$A$1:$E$24</definedName>
    <definedName name="Z_24F4758C_67F3_4B20_97DB_84278AACF495_.wvu.PrintArea" localSheetId="4" hidden="1">'نظارت خاتمه'!$A$1:$F$38</definedName>
    <definedName name="Z_24F4758C_67F3_4B20_97DB_84278AACF495_.wvu.PrintArea" localSheetId="1" hidden="1">'نظارت قبل از اجرا'!$A$1:$F$65</definedName>
    <definedName name="Z_24F4758C_67F3_4B20_97DB_84278AACF495_.wvu.PrintArea" localSheetId="2" hidden="1">'نظارت ماهانه حین اجرا'!$A$1:$F$52</definedName>
    <definedName name="Z_24F4758C_67F3_4B20_97DB_84278AACF495_.wvu.PrintArea" localSheetId="3" hidden="1">'نظارت موردی'!$A$1:$G$33</definedName>
    <definedName name="Z_24F4758C_67F3_4B20_97DB_84278AACF495_.wvu.PrintArea" localSheetId="5" hidden="1">'هزینه های پشتیبانی'!$A$4:$E$13</definedName>
    <definedName name="Z_24F4758C_67F3_4B20_97DB_84278AACF495_.wvu.PrintTitles" localSheetId="4" hidden="1">'نظارت خاتمه'!$10:$11</definedName>
    <definedName name="Z_24F4758C_67F3_4B20_97DB_84278AACF495_.wvu.PrintTitles" localSheetId="1" hidden="1">'نظارت قبل از اجرا'!$11:$12</definedName>
    <definedName name="Z_24F4758C_67F3_4B20_97DB_84278AACF495_.wvu.PrintTitles" localSheetId="2" hidden="1">'نظارت ماهانه حین اجرا'!$10:$12</definedName>
    <definedName name="Z_24F4758C_67F3_4B20_97DB_84278AACF495_.wvu.PrintTitles" localSheetId="3" hidden="1">'نظارت موردی'!$10:$11</definedName>
    <definedName name="Z_422A1A29_9DA7_4D46_A957_7E4AA61F5B21_.wvu.PrintArea" localSheetId="0" hidden="1">' روکش برآورد'!$A$1:$E$24</definedName>
    <definedName name="Z_422A1A29_9DA7_4D46_A957_7E4AA61F5B21_.wvu.PrintArea" localSheetId="4" hidden="1">'نظارت خاتمه'!$A$1:$F$38</definedName>
    <definedName name="Z_422A1A29_9DA7_4D46_A957_7E4AA61F5B21_.wvu.PrintArea" localSheetId="1" hidden="1">'نظارت قبل از اجرا'!$A$1:$F$65</definedName>
    <definedName name="Z_422A1A29_9DA7_4D46_A957_7E4AA61F5B21_.wvu.PrintArea" localSheetId="2" hidden="1">'نظارت ماهانه حین اجرا'!$A$1:$F$52</definedName>
    <definedName name="Z_422A1A29_9DA7_4D46_A957_7E4AA61F5B21_.wvu.PrintArea" localSheetId="3" hidden="1">'نظارت موردی'!$A$1:$G$33</definedName>
    <definedName name="Z_422A1A29_9DA7_4D46_A957_7E4AA61F5B21_.wvu.PrintArea" localSheetId="5" hidden="1">'هزینه های پشتیبانی'!$A$4:$E$13</definedName>
    <definedName name="Z_422A1A29_9DA7_4D46_A957_7E4AA61F5B21_.wvu.PrintTitles" localSheetId="4" hidden="1">'نظارت خاتمه'!$10:$11</definedName>
    <definedName name="Z_422A1A29_9DA7_4D46_A957_7E4AA61F5B21_.wvu.PrintTitles" localSheetId="1" hidden="1">'نظارت قبل از اجرا'!$11:$12</definedName>
    <definedName name="Z_422A1A29_9DA7_4D46_A957_7E4AA61F5B21_.wvu.PrintTitles" localSheetId="2" hidden="1">'نظارت ماهانه حین اجرا'!$10:$12</definedName>
    <definedName name="Z_422A1A29_9DA7_4D46_A957_7E4AA61F5B21_.wvu.PrintTitles" localSheetId="3" hidden="1">'نظارت موردی'!$10:$11</definedName>
    <definedName name="Z_FCDFC4C8_384B_4F37_B0B3_C692D44D3CB7_.wvu.PrintArea" localSheetId="0" hidden="1">' روکش برآورد'!$A$1:$E$24</definedName>
    <definedName name="Z_FCDFC4C8_384B_4F37_B0B3_C692D44D3CB7_.wvu.PrintArea" localSheetId="4" hidden="1">'نظارت خاتمه'!$A$1:$F$38</definedName>
    <definedName name="Z_FCDFC4C8_384B_4F37_B0B3_C692D44D3CB7_.wvu.PrintArea" localSheetId="1" hidden="1">'نظارت قبل از اجرا'!$A$1:$F$65</definedName>
    <definedName name="Z_FCDFC4C8_384B_4F37_B0B3_C692D44D3CB7_.wvu.PrintArea" localSheetId="2" hidden="1">'نظارت ماهانه حین اجرا'!$A$1:$F$52</definedName>
    <definedName name="Z_FCDFC4C8_384B_4F37_B0B3_C692D44D3CB7_.wvu.PrintArea" localSheetId="3" hidden="1">'نظارت موردی'!$A$1:$G$33</definedName>
    <definedName name="Z_FCDFC4C8_384B_4F37_B0B3_C692D44D3CB7_.wvu.PrintArea" localSheetId="5" hidden="1">'هزینه های پشتیبانی'!$A$4:$E$13</definedName>
    <definedName name="Z_FCDFC4C8_384B_4F37_B0B3_C692D44D3CB7_.wvu.PrintTitles" localSheetId="4" hidden="1">'نظارت خاتمه'!$10:$11</definedName>
    <definedName name="Z_FCDFC4C8_384B_4F37_B0B3_C692D44D3CB7_.wvu.PrintTitles" localSheetId="1" hidden="1">'نظارت قبل از اجرا'!$11:$12</definedName>
    <definedName name="Z_FCDFC4C8_384B_4F37_B0B3_C692D44D3CB7_.wvu.PrintTitles" localSheetId="2" hidden="1">'نظارت ماهانه حین اجرا'!$10:$12</definedName>
    <definedName name="Z_FCDFC4C8_384B_4F37_B0B3_C692D44D3CB7_.wvu.PrintTitles" localSheetId="3" hidden="1">'نظارت موردی'!$10:$11</definedName>
  </definedNames>
  <calcPr calcId="152511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5" l="1"/>
  <c r="G46" i="3" l="1"/>
  <c r="F52" i="2"/>
  <c r="F51" i="2"/>
  <c r="G40" i="3" l="1"/>
  <c r="E9" i="6" l="1"/>
  <c r="E8" i="6"/>
  <c r="E16" i="5" l="1"/>
  <c r="E5" i="6" l="1"/>
  <c r="C5" i="1" l="1"/>
  <c r="C4" i="4"/>
  <c r="C7" i="4" s="1"/>
  <c r="C4" i="3"/>
  <c r="C7" i="3" s="1"/>
  <c r="C4" i="2"/>
  <c r="C4" i="1"/>
  <c r="C7" i="1" s="1"/>
  <c r="E22" i="4" l="1"/>
  <c r="F22" i="4" s="1"/>
  <c r="E31" i="4"/>
  <c r="F31" i="4" s="1"/>
  <c r="E19" i="4"/>
  <c r="F19" i="4" s="1"/>
  <c r="E28" i="4"/>
  <c r="F28" i="4" s="1"/>
  <c r="E30" i="4"/>
  <c r="F30" i="4" s="1"/>
  <c r="E23" i="4"/>
  <c r="F23" i="4" s="1"/>
  <c r="E32" i="4"/>
  <c r="F32" i="4" s="1"/>
  <c r="E15" i="4"/>
  <c r="F15" i="4" s="1"/>
  <c r="E24" i="4"/>
  <c r="F24" i="4" s="1"/>
  <c r="E34" i="4"/>
  <c r="F34" i="4" s="1"/>
  <c r="E17" i="4"/>
  <c r="F17" i="4" s="1"/>
  <c r="E26" i="4"/>
  <c r="F26" i="4" s="1"/>
  <c r="E18" i="4"/>
  <c r="F18" i="4" s="1"/>
  <c r="E27" i="4"/>
  <c r="F27" i="4" s="1"/>
  <c r="E21" i="4"/>
  <c r="F21" i="4" s="1"/>
  <c r="E16" i="4"/>
  <c r="F16" i="4" s="1"/>
  <c r="E25" i="4"/>
  <c r="F25" i="4" s="1"/>
  <c r="E14" i="4"/>
  <c r="F17" i="3"/>
  <c r="G17" i="3" s="1"/>
  <c r="F28" i="3"/>
  <c r="G28" i="3" s="1"/>
  <c r="F43" i="3"/>
  <c r="G43" i="3" s="1"/>
  <c r="F19" i="3"/>
  <c r="G19" i="3" s="1"/>
  <c r="F30" i="3"/>
  <c r="G30" i="3" s="1"/>
  <c r="F44" i="3"/>
  <c r="F20" i="3"/>
  <c r="G20" i="3" s="1"/>
  <c r="F31" i="3"/>
  <c r="G31" i="3" s="1"/>
  <c r="F45" i="3"/>
  <c r="F22" i="3"/>
  <c r="G22" i="3" s="1"/>
  <c r="F15" i="3"/>
  <c r="G15" i="3" s="1"/>
  <c r="F33" i="3"/>
  <c r="G33" i="3" s="1"/>
  <c r="F36" i="3"/>
  <c r="G36" i="3" s="1"/>
  <c r="F39" i="3"/>
  <c r="G39" i="3" s="1"/>
  <c r="F21" i="3"/>
  <c r="G21" i="3" s="1"/>
  <c r="F32" i="3"/>
  <c r="G32" i="3" s="1"/>
  <c r="F14" i="3"/>
  <c r="G14" i="3" s="1"/>
  <c r="F25" i="3"/>
  <c r="G25" i="3" s="1"/>
  <c r="F16" i="3"/>
  <c r="G16" i="3" s="1"/>
  <c r="F23" i="3"/>
  <c r="G23" i="3" s="1"/>
  <c r="F35" i="3"/>
  <c r="G35" i="3" s="1"/>
  <c r="F27" i="3"/>
  <c r="G27" i="3" s="1"/>
  <c r="E65" i="1"/>
  <c r="F65" i="1" s="1"/>
  <c r="E17" i="1"/>
  <c r="E25" i="1"/>
  <c r="F25" i="1" s="1"/>
  <c r="E35" i="1"/>
  <c r="F35" i="1" s="1"/>
  <c r="E46" i="1"/>
  <c r="F46" i="1" s="1"/>
  <c r="E56" i="1"/>
  <c r="F56" i="1" s="1"/>
  <c r="E18" i="1"/>
  <c r="F18" i="1" s="1"/>
  <c r="E27" i="1"/>
  <c r="F27" i="1" s="1"/>
  <c r="E38" i="1"/>
  <c r="F38" i="1" s="1"/>
  <c r="E47" i="1"/>
  <c r="F47" i="1" s="1"/>
  <c r="E57" i="1"/>
  <c r="F57" i="1" s="1"/>
  <c r="E19" i="1"/>
  <c r="F19" i="1" s="1"/>
  <c r="E28" i="1"/>
  <c r="F28" i="1" s="1"/>
  <c r="E39" i="1"/>
  <c r="F39" i="1" s="1"/>
  <c r="E48" i="1"/>
  <c r="F48" i="1" s="1"/>
  <c r="E58" i="1"/>
  <c r="F58" i="1" s="1"/>
  <c r="E20" i="1"/>
  <c r="F20" i="1" s="1"/>
  <c r="E40" i="1"/>
  <c r="F40" i="1" s="1"/>
  <c r="E50" i="1"/>
  <c r="F50" i="1" s="1"/>
  <c r="E59" i="1"/>
  <c r="F59" i="1" s="1"/>
  <c r="E21" i="1"/>
  <c r="F21" i="1" s="1"/>
  <c r="E30" i="1"/>
  <c r="F30" i="1" s="1"/>
  <c r="E41" i="1"/>
  <c r="F41" i="1" s="1"/>
  <c r="E51" i="1"/>
  <c r="F51" i="1" s="1"/>
  <c r="E60" i="1"/>
  <c r="F60" i="1" s="1"/>
  <c r="E31" i="1"/>
  <c r="F31" i="1" s="1"/>
  <c r="E42" i="1"/>
  <c r="F42" i="1" s="1"/>
  <c r="E62" i="1"/>
  <c r="F62" i="1" s="1"/>
  <c r="E23" i="1"/>
  <c r="F23" i="1" s="1"/>
  <c r="E32" i="1"/>
  <c r="F32" i="1" s="1"/>
  <c r="E53" i="1"/>
  <c r="F53" i="1" s="1"/>
  <c r="E24" i="1"/>
  <c r="F24" i="1" s="1"/>
  <c r="E45" i="1"/>
  <c r="F45" i="1" s="1"/>
  <c r="E29" i="1"/>
  <c r="F29" i="1" s="1"/>
  <c r="E22" i="1"/>
  <c r="F22" i="1" s="1"/>
  <c r="E52" i="1"/>
  <c r="F52" i="1" s="1"/>
  <c r="E44" i="1"/>
  <c r="F44" i="1" s="1"/>
  <c r="E54" i="1"/>
  <c r="F54" i="1" s="1"/>
  <c r="E63" i="1"/>
  <c r="F63" i="1" s="1"/>
  <c r="E34" i="1"/>
  <c r="F34" i="1" s="1"/>
  <c r="E6" i="6"/>
  <c r="E7" i="6"/>
  <c r="E10" i="6"/>
  <c r="E11" i="6"/>
  <c r="E12" i="6"/>
  <c r="F66" i="1" l="1"/>
  <c r="E15" i="5"/>
  <c r="F14" i="4"/>
  <c r="F37" i="4"/>
  <c r="F17" i="1"/>
  <c r="F67" i="1" s="1"/>
  <c r="E12" i="5" s="1"/>
  <c r="E13" i="6"/>
  <c r="E22" i="5" s="1"/>
  <c r="F38" i="4" l="1"/>
  <c r="E21" i="5" s="1"/>
  <c r="C5" i="2"/>
  <c r="C5" i="4"/>
  <c r="C5" i="3"/>
  <c r="C6" i="1"/>
  <c r="C6" i="3" l="1"/>
  <c r="C6" i="2"/>
  <c r="E6" i="5"/>
  <c r="C6" i="4"/>
  <c r="C7" i="2" l="1"/>
  <c r="E18" i="5" s="1"/>
  <c r="E16" i="2" l="1"/>
  <c r="F16" i="2" s="1"/>
  <c r="E24" i="2"/>
  <c r="F24" i="2" s="1"/>
  <c r="E32" i="2"/>
  <c r="F32" i="2" s="1"/>
  <c r="E40" i="2"/>
  <c r="F40" i="2" s="1"/>
  <c r="E48" i="2"/>
  <c r="F48" i="2" s="1"/>
  <c r="E25" i="2"/>
  <c r="F25" i="2" s="1"/>
  <c r="E18" i="2"/>
  <c r="F18" i="2" s="1"/>
  <c r="E34" i="2"/>
  <c r="F34" i="2" s="1"/>
  <c r="E42" i="2"/>
  <c r="F42" i="2" s="1"/>
  <c r="E43" i="2"/>
  <c r="F43" i="2" s="1"/>
  <c r="E28" i="2"/>
  <c r="F28" i="2" s="1"/>
  <c r="E36" i="2"/>
  <c r="F36" i="2" s="1"/>
  <c r="E44" i="2"/>
  <c r="F44" i="2" s="1"/>
  <c r="E21" i="2"/>
  <c r="F21" i="2" s="1"/>
  <c r="E38" i="2"/>
  <c r="F38" i="2" s="1"/>
  <c r="E31" i="2"/>
  <c r="F31" i="2" s="1"/>
  <c r="E39" i="2"/>
  <c r="F39" i="2" s="1"/>
  <c r="E17" i="2"/>
  <c r="F17" i="2" s="1"/>
  <c r="E50" i="2"/>
  <c r="F50" i="2" s="1"/>
  <c r="E19" i="2"/>
  <c r="F19" i="2" s="1"/>
  <c r="E27" i="2"/>
  <c r="F27" i="2" s="1"/>
  <c r="E35" i="2"/>
  <c r="E15" i="2"/>
  <c r="E29" i="2"/>
  <c r="F29" i="2" s="1"/>
  <c r="E37" i="2"/>
  <c r="F37" i="2" s="1"/>
  <c r="E22" i="2"/>
  <c r="F22" i="2" s="1"/>
  <c r="E30" i="2"/>
  <c r="F30" i="2" s="1"/>
  <c r="E46" i="2"/>
  <c r="F46" i="2" s="1"/>
  <c r="E23" i="2"/>
  <c r="F23" i="2" s="1"/>
  <c r="E19" i="5"/>
  <c r="E20" i="5" s="1"/>
  <c r="F15" i="2" l="1"/>
  <c r="E13" i="5" l="1"/>
  <c r="E14" i="5" s="1"/>
  <c r="E23" i="5" s="1"/>
</calcChain>
</file>

<file path=xl/comments1.xml><?xml version="1.0" encoding="utf-8"?>
<comments xmlns="http://schemas.openxmlformats.org/spreadsheetml/2006/main">
  <authors>
    <author>رضا سوقانی</author>
  </authors>
  <commentList>
    <comment ref="E4" authorId="0" shapeId="0">
      <text>
        <r>
          <rPr>
            <sz val="11"/>
            <color indexed="81"/>
            <rFont val="Tahoma"/>
            <family val="2"/>
          </rPr>
          <t>مبلغ را اینجا وارد کنید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>
      <text>
        <r>
          <rPr>
            <b/>
            <sz val="10"/>
            <color indexed="81"/>
            <rFont val="Tahoma"/>
            <family val="2"/>
          </rPr>
          <t>مدت را اینجا وارد کنید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7" authorId="0" shapeId="0">
      <text>
        <r>
          <rPr>
            <b/>
            <sz val="10"/>
            <color indexed="81"/>
            <rFont val="Tahoma"/>
            <family val="2"/>
          </rPr>
          <t xml:space="preserve">ضریب منطقه ای را اینجا وارد کنید
</t>
        </r>
      </text>
    </comment>
  </commentList>
</comments>
</file>

<file path=xl/comments2.xml><?xml version="1.0" encoding="utf-8"?>
<comments xmlns="http://schemas.openxmlformats.org/spreadsheetml/2006/main">
  <authors>
    <author>رضا سوقانی</author>
  </authors>
  <commentList>
    <comment ref="F11" authorId="0" shapeId="0">
      <text>
        <r>
          <rPr>
            <b/>
            <sz val="11"/>
            <color indexed="81"/>
            <rFont val="B Koodak"/>
            <charset val="178"/>
          </rPr>
          <t>مقدار مورد توافق با کارفرما را در اینجا وارد کنید</t>
        </r>
        <r>
          <rPr>
            <sz val="11"/>
            <color indexed="81"/>
            <rFont val="B Koodak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<sst xmlns="http://schemas.openxmlformats.org/spreadsheetml/2006/main" count="410" uniqueCount="256">
  <si>
    <t>ضریب اصلاح</t>
  </si>
  <si>
    <t>گزارش</t>
  </si>
  <si>
    <t>دفترچه محاسبات</t>
  </si>
  <si>
    <t>مکاتبه</t>
  </si>
  <si>
    <t>ارائه فایل آرشیو</t>
  </si>
  <si>
    <t>بررسی لایحه تاخیرات پروژه</t>
  </si>
  <si>
    <t>نظارت بر تحویل مصالح و تجهیزات تحویلی کارفرما به پیمانکار</t>
  </si>
  <si>
    <t>جدول 1) مفروضات پروژه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</si>
  <si>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</si>
  <si>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</si>
  <si>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</si>
  <si>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</si>
  <si>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</si>
  <si>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جدول 2) حق الزحمه نظارت قبل از اجرا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</si>
  <si>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</si>
  <si>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</si>
  <si>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</si>
  <si>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</si>
  <si>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</si>
  <si>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</si>
  <si>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(هزار ریال)</t>
  </si>
  <si>
    <t>مقدار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</si>
  <si>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</si>
  <si>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</si>
  <si>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</si>
  <si>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</si>
  <si>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</si>
  <si>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</si>
  <si>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</si>
  <si>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</si>
  <si>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</si>
  <si>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</si>
  <si>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</si>
  <si>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</si>
  <si>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</si>
  <si>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</si>
  <si>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</si>
  <si>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</si>
  <si>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</si>
  <si>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</si>
  <si>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</si>
  <si>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</si>
  <si>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تحویل کارگاه به پیمانکار با همکاری کارفرما</t>
  </si>
  <si>
    <t>ارائه نسخه الکترونیکی آرشیو</t>
  </si>
  <si>
    <t>بهای پایه واحد نظارت</t>
  </si>
  <si>
    <t xml:space="preserve">(هزار ریال) 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</si>
  <si>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</si>
  <si>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</si>
  <si>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</si>
  <si>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</si>
  <si>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</si>
  <si>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</si>
  <si>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</si>
  <si>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</si>
  <si>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</si>
  <si>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</si>
  <si>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 xml:space="preserve">بهای پایه واحد نظارت (هزار ریال) 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</si>
  <si>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</si>
  <si>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</si>
  <si>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</si>
  <si>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</si>
  <si>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</si>
  <si>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</si>
  <si>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</si>
  <si>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</si>
  <si>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مبلغ برآورد اجرای کار (G)</t>
  </si>
  <si>
    <t>مدت پیمان طبق قرارداد (t)</t>
  </si>
  <si>
    <t>کارکرد فرضی ماهانه (y)</t>
  </si>
  <si>
    <r>
      <t>ضریب اصلاح طبق فرمول (</t>
    </r>
    <r>
      <rPr>
        <sz val="12"/>
        <color theme="1"/>
        <rFont val="Calibri"/>
        <family val="2"/>
      </rPr>
      <t>α</t>
    </r>
    <r>
      <rPr>
        <sz val="12"/>
        <color theme="1"/>
        <rFont val="B Nazanin"/>
        <charset val="178"/>
      </rPr>
      <t>)</t>
    </r>
  </si>
  <si>
    <t>دفترچه مطالعات</t>
  </si>
  <si>
    <r>
      <t>ضریب اصلاح طبق فرمول (</t>
    </r>
    <r>
      <rPr>
        <sz val="12"/>
        <color theme="1"/>
        <rFont val="Calibri"/>
        <family val="2"/>
      </rPr>
      <t>β</t>
    </r>
    <r>
      <rPr>
        <sz val="12"/>
        <color theme="1"/>
        <rFont val="B Nazanin"/>
        <charset val="178"/>
      </rPr>
      <t>)</t>
    </r>
  </si>
  <si>
    <r>
      <t>ضریب اصلاح طبق فرمول (</t>
    </r>
    <r>
      <rPr>
        <sz val="11"/>
        <color theme="1"/>
        <rFont val="Calibri"/>
        <family val="2"/>
      </rPr>
      <t>δ</t>
    </r>
    <r>
      <rPr>
        <sz val="11"/>
        <color theme="1"/>
        <rFont val="B Nazanin"/>
        <charset val="178"/>
      </rPr>
      <t>)</t>
    </r>
  </si>
  <si>
    <t>جدول 1) مفروضات پروژه (هزار ریال)</t>
  </si>
  <si>
    <r>
      <t>ضریب اصلاح طبق فرمول (</t>
    </r>
    <r>
      <rPr>
        <sz val="11"/>
        <color theme="1"/>
        <rFont val="Calibri"/>
        <family val="2"/>
      </rPr>
      <t>ε</t>
    </r>
    <r>
      <rPr>
        <sz val="11"/>
        <color theme="1"/>
        <rFont val="B Nazanin"/>
        <charset val="178"/>
      </rPr>
      <t>)</t>
    </r>
  </si>
  <si>
    <t>ضریب منطقه ای خدمات فنی کارگاهی ( r )</t>
  </si>
  <si>
    <t>دوره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</si>
  <si>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</si>
  <si>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</si>
  <si>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</si>
  <si>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</si>
  <si>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</si>
  <si>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</si>
  <si>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</si>
  <si>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</si>
  <si>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</si>
  <si>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</si>
  <si>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تهیه گزارش تطبیق تصمیمات کارفرما و مشاور با اسناد و مدارک پیمان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</si>
  <si>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</si>
  <si>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</si>
  <si>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</si>
  <si>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</si>
  <si>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جدول محاسبات حق الزحمه خدمات نظارت (هزار ریال)</t>
  </si>
  <si>
    <t xml:space="preserve">جمع حق الزحمه خدمات نظارت در دوره قبل از اجرا </t>
  </si>
  <si>
    <t xml:space="preserve">جمع حق الزحمه خدمات ماهانه نظارت حین اجرا </t>
  </si>
  <si>
    <t>برآورد کل حق الزحمه خدمات نظارت ماهانه حین اجرا  (    ) ( کل پروژه )</t>
  </si>
  <si>
    <t xml:space="preserve"> حق الزحمه خدمات پیش بینی شده موردی نظارت حین اجرا </t>
  </si>
  <si>
    <t xml:space="preserve">مبلغ برآورد ماهانه حق الزحمه خدمات فنی کارگاهی </t>
  </si>
  <si>
    <t xml:space="preserve">مبلغ برآورد ماهانه حق الزحمه تردد کارگاهی </t>
  </si>
  <si>
    <t xml:space="preserve">مبلغ برآورد ماهانه حق الزحمه کارگاهی </t>
  </si>
  <si>
    <t>مبلغ کل حق الزحمه کارگاهی در طول پروژه طبق قرارداد (    )</t>
  </si>
  <si>
    <t xml:space="preserve">نظارت دوره خاتمه </t>
  </si>
  <si>
    <t xml:space="preserve">جمع کل حق الزحمه خدمات نظارت </t>
  </si>
  <si>
    <t>هزینه (ریال)</t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</si>
  <si>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</si>
  <si>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</si>
  <si>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</si>
  <si>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</si>
  <si>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</si>
  <si>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</si>
  <si>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</si>
  <si>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</si>
  <si>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بهای پایه واحد ( هزار ریال)</t>
  </si>
  <si>
    <t>جمع کل مبلغ فصل پنجم (هزینه های پشتیبانی)</t>
  </si>
  <si>
    <t>حین اجرا</t>
  </si>
  <si>
    <t>خدمات ماهانه (فنی و پشتیبانی دفتر مرکزی)</t>
  </si>
  <si>
    <t xml:space="preserve"> خدمات موردی (فنی و پشتیبانی دفتر مرکزی)</t>
  </si>
  <si>
    <t>(فنی کارگاهی)</t>
  </si>
  <si>
    <t>مبلغ برآورد اجرای کار (َA)</t>
  </si>
  <si>
    <t>مدت پیمان طبق قرارداد (T)</t>
  </si>
  <si>
    <t>کارکرد فرضی ماهانه (Y)</t>
  </si>
  <si>
    <t>ضریب منطقه ای مطابق با دستورالعمل نحوه انتخاب عوامل و تعیین حق الزحمه خدمات نظارت کارگاهی مشاوران  ( R )</t>
  </si>
  <si>
    <t>پشتیبانی</t>
  </si>
  <si>
    <t>هزینه های پشتیبانی</t>
  </si>
  <si>
    <t>مبلغ برآورد اجرای کار (A)</t>
  </si>
  <si>
    <t xml:space="preserve">جدول محاسبه هزینه های پشتیبانی </t>
  </si>
  <si>
    <t xml:space="preserve"> مفروضات پروژه و اطلاعات مورد نیاز (هزار ریال)</t>
  </si>
  <si>
    <t>حق‌الزحمه خدمات نظارت در دوره قبل از اجرا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</si>
  <si>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</si>
  <si>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</si>
  <si>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</si>
  <si>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</si>
  <si>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مطابق بند (2-1-4) محاسبه و پرداخت مي‌شود.</t>
  </si>
  <si>
    <r>
      <t xml:space="preserve">تهیه فرم‌های </t>
    </r>
    <r>
      <rPr>
        <sz val="12"/>
        <color theme="1"/>
        <rFont val="Times New Roman"/>
        <family val="1"/>
      </rPr>
      <t>HSSE</t>
    </r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</si>
  <si>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</si>
  <si>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</si>
  <si>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</si>
  <si>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</si>
  <si>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</si>
  <si>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بررسی و تأیید پرداخت قسط اول پیش‌پرداخت پیمانکار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</si>
  <si>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</si>
  <si>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</si>
  <si>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</si>
  <si>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</si>
  <si>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</si>
  <si>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</si>
  <si>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</si>
  <si>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</si>
  <si>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</si>
  <si>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</si>
  <si>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</si>
  <si>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</si>
  <si>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</si>
  <si>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</si>
  <si>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</si>
  <si>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تحویل کارگاه به مهندسان مشاور جنبی با همکاری کارفرما</t>
  </si>
  <si>
    <t>بررسی و تأیید جانمایی طرح تجهیز کارگاه</t>
  </si>
  <si>
    <t>تهیه بایگانی موضوعی (مستندسازی) خدمات نظارت قبل از اجرا و تدوین فرمت‌های بایگانی برای تمام مراحل نظارت</t>
  </si>
  <si>
    <t>جمع کل حق الزحمه  خدمات توافق شده با کارفرما طبق قرارداد  (هزار ریال)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</si>
  <si>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</si>
  <si>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</si>
  <si>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</si>
  <si>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</si>
  <si>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</si>
  <si>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</si>
  <si>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</si>
  <si>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</si>
  <si>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</si>
  <si>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</si>
  <si>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</si>
  <si>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</si>
  <si>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</si>
  <si>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بررسی صحت کارهای انجام‌شده از لحاظ کمی و کیفی (صورت‌جلسات، شیت‌های آزمایشگاهی و گواهی‌های انجام کار)</t>
  </si>
  <si>
    <t>گزارش ماهانه صورت‌جلسات</t>
  </si>
  <si>
    <t>شیت‌های آزمایشگاهی و گواهی‌های انجام کار</t>
  </si>
  <si>
    <t>اندازه‌گیری و تحلیل تغییر شکل‌ها و کنترل رواداری‌های مجاز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</si>
  <si>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</si>
  <si>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</si>
  <si>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</si>
  <si>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بازدیدهاي کارشناسان فنی و پشتیبانی دفتر مرکزی از کارگاه</t>
  </si>
  <si>
    <t>بررسی و تأیید صورت‌وضعیت‌های ماهانه پیمانکار</t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</si>
  <si>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</si>
  <si>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</si>
  <si>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</si>
  <si>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بررسی و تأیید صورت‌وضعیت‌های تعدیل</t>
  </si>
  <si>
    <t>ایمنی و محیط‌زیست</t>
  </si>
  <si>
    <t>پیگیری و بررسی وضعیت رعایت دستورالعمل‌های بهداشتی و ایمنی و محیط‌زیست درکارگاه</t>
  </si>
  <si>
    <t>حق‌الزحمه خدمات نظارت موردی حین اجرا</t>
  </si>
  <si>
    <t>بهای پایه واحد نظارت (هزار ریال)</t>
  </si>
  <si>
    <t>بهای نظارت (هزار ریال)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</si>
  <si>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</si>
  <si>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</si>
  <si>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</si>
  <si>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</si>
  <si>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</si>
  <si>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</si>
  <si>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</si>
  <si>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</si>
  <si>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</si>
  <si>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پیگیری امور مربوط به بیمه ناشی از حوادث قهری</t>
  </si>
  <si>
    <t xml:space="preserve">بررسی و تأیید پرداخت قسط دوم پیش‌پرداخت پیمانکار </t>
  </si>
  <si>
    <t xml:space="preserve">بررسی و تأیید پرداخت قسط سوم پیش‌پرداخت پیمانکار </t>
  </si>
  <si>
    <t>خدمات مربوط به تعليق</t>
  </si>
  <si>
    <t>بررسی درخواست تعلیق پیمان از سوی پیمانکار یا کارفرما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</si>
  <si>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</si>
  <si>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</si>
  <si>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</si>
  <si>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</si>
  <si>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بررسی و تأیید صورت‌وضعیت‌های موردی</t>
  </si>
  <si>
    <t>بررسی و تأیید صورت‌وضعیت‌های مابه‌تفاوت مصالح حسب مورد</t>
  </si>
  <si>
    <t>بررسی و تأیید تأخیر در پرداخت‌ها (صرفاً برای فهرست تجمیع شده) حسب مورد</t>
  </si>
  <si>
    <t>تحلیل و بررسی دعاوی پیمانکار</t>
  </si>
  <si>
    <t>تهیه و ابلاغ ساختار شکست‌ تفصیلی کار تهیه شده توسط پیمانکار</t>
  </si>
  <si>
    <r>
      <t>تهیه اسناد فنی (نقشه‌ها یا دستورالعمل‌ها) درخواست‌شده از سوی پیمانکار (با تأیید کارفرما)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</si>
  <si>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</si>
  <si>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</si>
  <si>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</si>
  <si>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</si>
  <si>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 xml:space="preserve">نظارت بر نصب و راه‌اندازی تجهیزات </t>
  </si>
  <si>
    <t>تعداد پیش‌بینی شده</t>
  </si>
  <si>
    <t>حق‌الزحمه خدمات نظارت در دوره بعد از اجرا</t>
  </si>
  <si>
    <t>بهای نظارت واحد (هزار ریال)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</si>
  <si>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</si>
  <si>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</si>
  <si>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</si>
  <si>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</si>
  <si>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</si>
  <si>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</si>
  <si>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</si>
  <si>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</si>
  <si>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</si>
  <si>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</si>
  <si>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</si>
  <si>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</si>
  <si>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</si>
  <si>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تهیه و تنظیم شناسنامه پروژه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</si>
  <si>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</si>
  <si>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</si>
  <si>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</si>
  <si>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</si>
  <si>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</si>
  <si>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</si>
  <si>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>نظارت بر نصب و راه‌اندازی تجهیزات</t>
  </si>
  <si>
    <t xml:space="preserve">جمع کل مبلغ اولیه فصل چهارم خدمات نظارت در دوره بعد از اجرا (هزار ریال) </t>
  </si>
  <si>
    <t>جمع کل مبلغ اولیه فصل دوم خدمات قبل از اجرا (هزار ریال)</t>
  </si>
  <si>
    <t>جدول 2) حق الزحمه نظارت دوره بعد از اجرا</t>
  </si>
  <si>
    <t>جدول 2) حق الزحمه نظارت موردی حین اجرا</t>
  </si>
  <si>
    <t>جدول 2) حق الزحمه نظارت ماهانه حین اجرا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</si>
  <si>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</si>
  <si>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</si>
  <si>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</si>
  <si>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</si>
  <si>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</si>
  <si>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 xml:space="preserve">جدول محاسبه برآورد حق الزحمه خدمات نظارت مطابق با دستورالعمل </t>
  </si>
  <si>
    <t>ضریب ویژگی کار</t>
  </si>
  <si>
    <t>جمع کل مبلغ اولیه فصل سوم خدمات ماهانه حین اجرا با احتساب ضریب ویژگی (هزار ریال)</t>
  </si>
  <si>
    <t>جمع کل حق الزحمه  خدمات توافق شده با کارفرما طبق قرارداد با احتساب ضریب ویژگی (هزار 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</si>
</sst>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0.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sz val="14"/>
      <color theme="1"/>
      <name val="B Nazanin"/>
      <charset val="178"/>
    </font>
    <font>
      <sz val="11"/>
      <color rgb="FFFFFF00"/>
      <name val="B Koodak"/>
      <charset val="178"/>
    </font>
    <font>
      <sz val="9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B Koodak"/>
      <charset val="178"/>
    </font>
    <font>
      <sz val="11"/>
      <color indexed="81"/>
      <name val="B Koodak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2"/>
      <color theme="1"/>
      <name val="Times New Roman"/>
      <family val="1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4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rgb="FFDDDDDD"/>
      </patternFill>
    </fill>
    <fill>
      <patternFill patternType="lightDown">
        <bgColor rgb="FFDDDDDD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0" fontId="1" fillId="2" borderId="0" xfId="0" applyFont="1" applyFill="1" applyBorder="1" applyAlignment="1">
      <alignment horizontal="center" vertical="center"/>
    </xf>
    <xf numFmtId="37" fontId="7" fillId="4" borderId="0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41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1" fillId="4" borderId="0" xfId="0" applyFont="1" applyFill="1"/>
    <xf numFmtId="0" fontId="1" fillId="6" borderId="0" xfId="0" applyFont="1" applyFill="1"/>
    <xf numFmtId="37" fontId="7" fillId="6" borderId="0" xfId="1" applyNumberFormat="1" applyFont="1" applyFill="1" applyBorder="1" applyAlignment="1">
      <alignment horizontal="center" vertical="center"/>
    </xf>
    <xf numFmtId="0" fontId="1" fillId="3" borderId="0" xfId="0" applyFont="1" applyFill="1"/>
    <xf numFmtId="37" fontId="7" fillId="3" borderId="0" xfId="1" applyNumberFormat="1" applyFont="1" applyFill="1" applyBorder="1" applyAlignment="1">
      <alignment horizontal="center" vertical="center"/>
    </xf>
    <xf numFmtId="0" fontId="2" fillId="0" borderId="0" xfId="0" applyFont="1"/>
    <xf numFmtId="0" fontId="2" fillId="4" borderId="0" xfId="0" applyFont="1" applyFill="1"/>
    <xf numFmtId="3" fontId="1" fillId="0" borderId="0" xfId="0" applyNumberFormat="1" applyFont="1" applyAlignment="1">
      <alignment wrapText="1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37" fontId="8" fillId="2" borderId="8" xfId="1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 readingOrder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7" fontId="8" fillId="2" borderId="13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12" fillId="2" borderId="27" xfId="0" applyFont="1" applyFill="1" applyBorder="1" applyAlignment="1">
      <alignment horizontal="center" vertical="center"/>
    </xf>
    <xf numFmtId="37" fontId="8" fillId="2" borderId="27" xfId="0" applyNumberFormat="1" applyFont="1" applyFill="1" applyBorder="1" applyAlignment="1">
      <alignment horizontal="center" vertical="center"/>
    </xf>
    <xf numFmtId="37" fontId="5" fillId="6" borderId="6" xfId="0" applyNumberFormat="1" applyFont="1" applyFill="1" applyBorder="1" applyAlignment="1">
      <alignment horizontal="center" vertical="center"/>
    </xf>
    <xf numFmtId="37" fontId="8" fillId="6" borderId="11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37" fontId="16" fillId="6" borderId="27" xfId="0" applyNumberFormat="1" applyFont="1" applyFill="1" applyBorder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0" fontId="8" fillId="5" borderId="21" xfId="0" applyFont="1" applyFill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right" vertical="center" wrapText="1" indent="2" readingOrder="2"/>
    </xf>
    <xf numFmtId="3" fontId="5" fillId="0" borderId="20" xfId="0" applyNumberFormat="1" applyFont="1" applyBorder="1" applyAlignment="1">
      <alignment horizontal="center" vertical="center" wrapText="1" readingOrder="2"/>
    </xf>
    <xf numFmtId="164" fontId="1" fillId="0" borderId="0" xfId="0" applyNumberFormat="1" applyFont="1"/>
    <xf numFmtId="0" fontId="12" fillId="2" borderId="29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37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top" wrapText="1"/>
    </xf>
    <xf numFmtId="0" fontId="1" fillId="6" borderId="30" xfId="0" applyFont="1" applyFill="1" applyBorder="1" applyAlignment="1">
      <alignment horizontal="center" vertical="top" wrapText="1"/>
    </xf>
    <xf numFmtId="0" fontId="1" fillId="6" borderId="30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8" fillId="5" borderId="14" xfId="0" applyFont="1" applyFill="1" applyBorder="1" applyAlignment="1">
      <alignment horizontal="center" vertical="center" wrapText="1" readingOrder="2"/>
    </xf>
    <xf numFmtId="0" fontId="1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/>
    </xf>
    <xf numFmtId="37" fontId="8" fillId="2" borderId="24" xfId="0" applyNumberFormat="1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/>
    </xf>
    <xf numFmtId="37" fontId="8" fillId="2" borderId="46" xfId="0" applyNumberFormat="1" applyFont="1" applyFill="1" applyBorder="1" applyAlignment="1">
      <alignment horizontal="center" vertical="center"/>
    </xf>
    <xf numFmtId="4" fontId="1" fillId="6" borderId="6" xfId="0" applyNumberFormat="1" applyFont="1" applyFill="1" applyBorder="1" applyAlignment="1">
      <alignment horizontal="center" vertical="center"/>
    </xf>
    <xf numFmtId="37" fontId="8" fillId="2" borderId="1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5" fillId="0" borderId="17" xfId="0" applyNumberFormat="1" applyFont="1" applyBorder="1" applyAlignment="1">
      <alignment horizontal="center" vertical="center" wrapText="1" readingOrder="2"/>
    </xf>
    <xf numFmtId="0" fontId="13" fillId="0" borderId="0" xfId="0" applyFont="1" applyBorder="1" applyAlignment="1">
      <alignment horizontal="center" vertical="center"/>
    </xf>
    <xf numFmtId="0" fontId="28" fillId="5" borderId="23" xfId="0" applyFont="1" applyFill="1" applyBorder="1" applyAlignment="1">
      <alignment horizontal="center" vertical="center" wrapText="1" readingOrder="2"/>
    </xf>
    <xf numFmtId="0" fontId="28" fillId="5" borderId="20" xfId="0" applyFont="1" applyFill="1" applyBorder="1" applyAlignment="1">
      <alignment horizontal="center" vertical="center" wrapText="1" readingOrder="2"/>
    </xf>
    <xf numFmtId="0" fontId="27" fillId="0" borderId="17" xfId="0" applyFont="1" applyBorder="1" applyAlignment="1">
      <alignment horizontal="center" vertical="center" wrapText="1" readingOrder="2"/>
    </xf>
    <xf numFmtId="0" fontId="27" fillId="0" borderId="20" xfId="0" applyFont="1" applyBorder="1" applyAlignment="1">
      <alignment horizontal="right" vertical="center" wrapText="1" readingOrder="2"/>
    </xf>
    <xf numFmtId="0" fontId="4" fillId="8" borderId="20" xfId="0" applyFont="1" applyFill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center" vertical="center" wrapText="1" readingOrder="2"/>
    </xf>
    <xf numFmtId="0" fontId="4" fillId="0" borderId="20" xfId="0" applyFont="1" applyBorder="1" applyAlignment="1">
      <alignment horizontal="right" vertical="center" wrapText="1" readingOrder="2"/>
    </xf>
    <xf numFmtId="0" fontId="4" fillId="0" borderId="20" xfId="0" applyFont="1" applyBorder="1" applyAlignment="1">
      <alignment horizontal="center" vertical="center" wrapText="1" readingOrder="2"/>
    </xf>
    <xf numFmtId="0" fontId="29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 readingOrder="2"/>
    </xf>
    <xf numFmtId="0" fontId="4" fillId="0" borderId="23" xfId="0" applyFont="1" applyBorder="1" applyAlignment="1">
      <alignment horizontal="center" vertical="center" wrapText="1" readingOrder="2"/>
    </xf>
    <xf numFmtId="3" fontId="30" fillId="0" borderId="20" xfId="0" applyNumberFormat="1" applyFont="1" applyBorder="1" applyAlignment="1">
      <alignment horizontal="center" vertical="center" wrapText="1" readingOrder="2"/>
    </xf>
    <xf numFmtId="0" fontId="4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right" vertical="center" wrapText="1" readingOrder="2"/>
    </xf>
    <xf numFmtId="0" fontId="28" fillId="0" borderId="20" xfId="0" applyFont="1" applyBorder="1" applyAlignment="1">
      <alignment horizontal="right" vertical="center" wrapText="1" readingOrder="2"/>
    </xf>
    <xf numFmtId="0" fontId="4" fillId="9" borderId="20" xfId="0" applyFont="1" applyFill="1" applyBorder="1" applyAlignment="1">
      <alignment horizontal="center" vertical="center" wrapText="1" readingOrder="2"/>
    </xf>
    <xf numFmtId="0" fontId="30" fillId="8" borderId="20" xfId="0" applyFont="1" applyFill="1" applyBorder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 wrapText="1" readingOrder="2"/>
    </xf>
    <xf numFmtId="0" fontId="29" fillId="8" borderId="20" xfId="0" applyFont="1" applyFill="1" applyBorder="1" applyAlignment="1">
      <alignment horizontal="center" vertical="center" wrapText="1"/>
    </xf>
    <xf numFmtId="0" fontId="32" fillId="0" borderId="23" xfId="0" applyFont="1" applyBorder="1" applyAlignment="1">
      <alignment horizontal="justify" vertical="center" wrapText="1" readingOrder="2"/>
    </xf>
    <xf numFmtId="0" fontId="4" fillId="0" borderId="23" xfId="0" applyFont="1" applyBorder="1" applyAlignment="1">
      <alignment horizontal="center" vertical="center" wrapText="1"/>
    </xf>
    <xf numFmtId="3" fontId="30" fillId="0" borderId="23" xfId="0" applyNumberFormat="1" applyFont="1" applyBorder="1" applyAlignment="1">
      <alignment horizontal="center" vertical="center" wrapText="1" readingOrder="2"/>
    </xf>
    <xf numFmtId="2" fontId="30" fillId="0" borderId="20" xfId="0" applyNumberFormat="1" applyFont="1" applyBorder="1" applyAlignment="1">
      <alignment horizontal="center" vertical="center" wrapText="1" readingOrder="2"/>
    </xf>
    <xf numFmtId="2" fontId="4" fillId="8" borderId="20" xfId="0" applyNumberFormat="1" applyFont="1" applyFill="1" applyBorder="1" applyAlignment="1">
      <alignment horizontal="center" vertical="center" wrapText="1" readingOrder="2"/>
    </xf>
    <xf numFmtId="2" fontId="4" fillId="9" borderId="20" xfId="0" applyNumberFormat="1" applyFont="1" applyFill="1" applyBorder="1" applyAlignment="1">
      <alignment horizontal="center" vertical="center" wrapText="1" readingOrder="2"/>
    </xf>
    <xf numFmtId="2" fontId="30" fillId="8" borderId="20" xfId="0" applyNumberFormat="1" applyFont="1" applyFill="1" applyBorder="1" applyAlignment="1">
      <alignment horizontal="center" vertical="center" wrapText="1" readingOrder="2"/>
    </xf>
    <xf numFmtId="2" fontId="30" fillId="0" borderId="23" xfId="0" applyNumberFormat="1" applyFont="1" applyBorder="1" applyAlignment="1">
      <alignment horizontal="center" vertical="center" wrapText="1" readingOrder="2"/>
    </xf>
    <xf numFmtId="3" fontId="34" fillId="0" borderId="21" xfId="0" applyNumberFormat="1" applyFont="1" applyBorder="1" applyAlignment="1">
      <alignment horizontal="center" vertical="center" wrapText="1" readingOrder="2"/>
    </xf>
    <xf numFmtId="0" fontId="33" fillId="0" borderId="17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right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right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/>
    </xf>
    <xf numFmtId="3" fontId="30" fillId="0" borderId="20" xfId="0" applyNumberFormat="1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 readingOrder="2"/>
    </xf>
    <xf numFmtId="0" fontId="29" fillId="8" borderId="20" xfId="0" applyFont="1" applyFill="1" applyBorder="1" applyAlignment="1">
      <alignment horizontal="right" vertical="center" wrapText="1" readingOrder="2"/>
    </xf>
    <xf numFmtId="0" fontId="30" fillId="0" borderId="20" xfId="0" applyFont="1" applyBorder="1" applyAlignment="1">
      <alignment horizontal="center" vertical="center" wrapText="1" readingOrder="2"/>
    </xf>
    <xf numFmtId="0" fontId="30" fillId="0" borderId="23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right" vertical="center" wrapText="1"/>
    </xf>
    <xf numFmtId="0" fontId="36" fillId="0" borderId="20" xfId="0" applyFont="1" applyBorder="1" applyAlignment="1">
      <alignment horizontal="center" vertical="center" wrapText="1"/>
    </xf>
    <xf numFmtId="3" fontId="36" fillId="0" borderId="20" xfId="0" applyNumberFormat="1" applyFont="1" applyBorder="1" applyAlignment="1">
      <alignment horizontal="center" vertical="center" wrapText="1" readingOrder="2"/>
    </xf>
    <xf numFmtId="0" fontId="35" fillId="7" borderId="20" xfId="0" applyFont="1" applyFill="1" applyBorder="1" applyAlignment="1">
      <alignment horizontal="right" vertical="center" wrapText="1"/>
    </xf>
    <xf numFmtId="0" fontId="30" fillId="7" borderId="20" xfId="0" applyFont="1" applyFill="1" applyBorder="1" applyAlignment="1">
      <alignment horizontal="right" vertical="center" wrapText="1"/>
    </xf>
    <xf numFmtId="0" fontId="33" fillId="7" borderId="20" xfId="0" applyFont="1" applyFill="1" applyBorder="1" applyAlignment="1">
      <alignment horizontal="right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right" vertical="center" wrapText="1"/>
    </xf>
    <xf numFmtId="3" fontId="30" fillId="0" borderId="21" xfId="0" applyNumberFormat="1" applyFont="1" applyBorder="1" applyAlignment="1">
      <alignment horizontal="center" vertical="center" wrapText="1" readingOrder="2"/>
    </xf>
    <xf numFmtId="2" fontId="30" fillId="0" borderId="20" xfId="0" applyNumberFormat="1" applyFont="1" applyBorder="1" applyAlignment="1">
      <alignment horizontal="center" vertical="center" wrapText="1"/>
    </xf>
    <xf numFmtId="2" fontId="29" fillId="8" borderId="20" xfId="0" applyNumberFormat="1" applyFont="1" applyFill="1" applyBorder="1" applyAlignment="1">
      <alignment horizontal="center" vertical="center" wrapText="1"/>
    </xf>
    <xf numFmtId="2" fontId="29" fillId="8" borderId="20" xfId="0" applyNumberFormat="1" applyFont="1" applyFill="1" applyBorder="1" applyAlignment="1">
      <alignment horizontal="right" vertical="center" wrapText="1" readingOrder="2"/>
    </xf>
    <xf numFmtId="2" fontId="36" fillId="0" borderId="20" xfId="0" applyNumberFormat="1" applyFont="1" applyBorder="1" applyAlignment="1">
      <alignment horizontal="center" vertical="center" wrapText="1" readingOrder="2"/>
    </xf>
    <xf numFmtId="3" fontId="11" fillId="10" borderId="18" xfId="0" applyNumberFormat="1" applyFont="1" applyFill="1" applyBorder="1" applyAlignment="1">
      <alignment horizontal="center" vertical="center"/>
    </xf>
    <xf numFmtId="0" fontId="28" fillId="5" borderId="17" xfId="0" applyFont="1" applyFill="1" applyBorder="1" applyAlignment="1">
      <alignment horizontal="center" vertical="center" wrapText="1" readingOrder="2"/>
    </xf>
    <xf numFmtId="0" fontId="33" fillId="0" borderId="20" xfId="0" applyFont="1" applyBorder="1" applyAlignment="1">
      <alignment horizontal="right" vertical="center" wrapText="1" readingOrder="2"/>
    </xf>
    <xf numFmtId="0" fontId="35" fillId="0" borderId="20" xfId="0" applyFont="1" applyBorder="1" applyAlignment="1">
      <alignment horizontal="right" vertical="center" wrapText="1" readingOrder="2"/>
    </xf>
    <xf numFmtId="0" fontId="36" fillId="0" borderId="20" xfId="0" applyFont="1" applyBorder="1" applyAlignment="1">
      <alignment horizontal="center" vertical="center" wrapText="1" readingOrder="2"/>
    </xf>
    <xf numFmtId="0" fontId="36" fillId="0" borderId="20" xfId="0" applyFont="1" applyBorder="1" applyAlignment="1">
      <alignment horizontal="justify" vertical="center" wrapText="1" readingOrder="2"/>
    </xf>
    <xf numFmtId="0" fontId="30" fillId="0" borderId="20" xfId="0" applyFont="1" applyBorder="1" applyAlignment="1">
      <alignment horizontal="justify" vertical="center" wrapText="1" readingOrder="2"/>
    </xf>
    <xf numFmtId="0" fontId="35" fillId="0" borderId="20" xfId="0" applyFont="1" applyBorder="1" applyAlignment="1">
      <alignment horizontal="justify" vertical="center" wrapText="1" readingOrder="2"/>
    </xf>
    <xf numFmtId="0" fontId="30" fillId="0" borderId="20" xfId="0" applyFont="1" applyBorder="1" applyAlignment="1">
      <alignment horizontal="right" vertical="center" wrapText="1" readingOrder="2"/>
    </xf>
    <xf numFmtId="0" fontId="37" fillId="8" borderId="20" xfId="0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 readingOrder="2"/>
    </xf>
    <xf numFmtId="0" fontId="35" fillId="0" borderId="17" xfId="0" applyFont="1" applyBorder="1" applyAlignment="1">
      <alignment horizontal="center" vertical="center" wrapText="1" readingOrder="2"/>
    </xf>
    <xf numFmtId="0" fontId="35" fillId="8" borderId="20" xfId="0" applyFont="1" applyFill="1" applyBorder="1" applyAlignment="1">
      <alignment horizontal="center" vertical="center" wrapText="1"/>
    </xf>
    <xf numFmtId="0" fontId="35" fillId="8" borderId="20" xfId="0" applyFont="1" applyFill="1" applyBorder="1" applyAlignment="1">
      <alignment horizontal="center" vertical="center" wrapText="1" readingOrder="2"/>
    </xf>
    <xf numFmtId="0" fontId="33" fillId="0" borderId="2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justify" vertical="center" wrapText="1" readingOrder="2"/>
    </xf>
    <xf numFmtId="3" fontId="36" fillId="0" borderId="22" xfId="0" applyNumberFormat="1" applyFont="1" applyBorder="1" applyAlignment="1">
      <alignment horizontal="center" vertical="center" wrapText="1" readingOrder="2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justify" vertical="center" wrapText="1" readingOrder="2"/>
    </xf>
    <xf numFmtId="2" fontId="36" fillId="0" borderId="22" xfId="0" applyNumberFormat="1" applyFont="1" applyBorder="1" applyAlignment="1">
      <alignment horizontal="center" vertical="center" wrapText="1" readingOrder="2"/>
    </xf>
    <xf numFmtId="2" fontId="37" fillId="8" borderId="20" xfId="0" applyNumberFormat="1" applyFont="1" applyFill="1" applyBorder="1" applyAlignment="1">
      <alignment horizontal="center" vertical="center" wrapText="1"/>
    </xf>
    <xf numFmtId="2" fontId="35" fillId="8" borderId="20" xfId="0" applyNumberFormat="1" applyFont="1" applyFill="1" applyBorder="1" applyAlignment="1">
      <alignment horizontal="center" vertical="center" wrapText="1" readingOrder="2"/>
    </xf>
    <xf numFmtId="3" fontId="4" fillId="8" borderId="20" xfId="0" applyNumberFormat="1" applyFont="1" applyFill="1" applyBorder="1" applyAlignment="1">
      <alignment horizontal="center" vertical="center" wrapText="1" readingOrder="2"/>
    </xf>
    <xf numFmtId="3" fontId="29" fillId="8" borderId="20" xfId="0" applyNumberFormat="1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 readingOrder="2"/>
    </xf>
    <xf numFmtId="0" fontId="30" fillId="0" borderId="14" xfId="0" applyFont="1" applyBorder="1" applyAlignment="1">
      <alignment horizontal="center" vertical="center" wrapText="1" readingOrder="2"/>
    </xf>
    <xf numFmtId="2" fontId="30" fillId="0" borderId="14" xfId="0" applyNumberFormat="1" applyFont="1" applyBorder="1" applyAlignment="1">
      <alignment horizontal="center" vertical="center" wrapText="1" readingOrder="2"/>
    </xf>
    <xf numFmtId="0" fontId="33" fillId="0" borderId="21" xfId="0" applyFont="1" applyBorder="1" applyAlignment="1">
      <alignment horizontal="center" vertical="center" wrapText="1" readingOrder="2"/>
    </xf>
    <xf numFmtId="0" fontId="33" fillId="0" borderId="14" xfId="0" applyFont="1" applyBorder="1" applyAlignment="1">
      <alignment horizontal="right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 readingOrder="2"/>
    </xf>
    <xf numFmtId="3" fontId="30" fillId="8" borderId="20" xfId="0" applyNumberFormat="1" applyFont="1" applyFill="1" applyBorder="1" applyAlignment="1">
      <alignment horizontal="center" vertical="center" wrapText="1" readingOrder="2"/>
    </xf>
    <xf numFmtId="3" fontId="37" fillId="8" borderId="20" xfId="0" applyNumberFormat="1" applyFont="1" applyFill="1" applyBorder="1" applyAlignment="1">
      <alignment horizontal="center" vertical="center" wrapText="1"/>
    </xf>
    <xf numFmtId="3" fontId="35" fillId="8" borderId="20" xfId="0" applyNumberFormat="1" applyFont="1" applyFill="1" applyBorder="1" applyAlignment="1">
      <alignment horizontal="center" vertical="center" wrapText="1" readingOrder="2"/>
    </xf>
    <xf numFmtId="0" fontId="39" fillId="0" borderId="0" xfId="0" applyFont="1" applyAlignment="1">
      <alignment vertical="center" wrapText="1" readingOrder="2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justify" vertical="center" wrapText="1" readingOrder="2"/>
    </xf>
    <xf numFmtId="3" fontId="36" fillId="0" borderId="21" xfId="0" applyNumberFormat="1" applyFont="1" applyBorder="1" applyAlignment="1">
      <alignment horizontal="center" vertical="center" wrapText="1" readingOrder="2"/>
    </xf>
    <xf numFmtId="2" fontId="36" fillId="0" borderId="21" xfId="0" applyNumberFormat="1" applyFont="1" applyBorder="1" applyAlignment="1">
      <alignment horizontal="center" vertical="center" wrapText="1" readingOrder="2"/>
    </xf>
    <xf numFmtId="3" fontId="4" fillId="0" borderId="20" xfId="0" applyNumberFormat="1" applyFont="1" applyBorder="1" applyAlignment="1">
      <alignment horizontal="center" vertical="center" wrapText="1"/>
    </xf>
    <xf numFmtId="0" fontId="36" fillId="0" borderId="20" xfId="0" applyFont="1" applyBorder="1" applyAlignment="1">
      <alignment horizontal="right" vertical="center" wrapText="1" readingOrder="2"/>
    </xf>
    <xf numFmtId="2" fontId="4" fillId="0" borderId="20" xfId="0" applyNumberFormat="1" applyFont="1" applyBorder="1" applyAlignment="1">
      <alignment horizontal="center" vertical="center" wrapText="1"/>
    </xf>
    <xf numFmtId="2" fontId="33" fillId="0" borderId="20" xfId="0" applyNumberFormat="1" applyFont="1" applyBorder="1" applyAlignment="1">
      <alignment horizontal="center" vertical="center" wrapText="1"/>
    </xf>
    <xf numFmtId="3" fontId="33" fillId="0" borderId="20" xfId="0" applyNumberFormat="1" applyFont="1" applyBorder="1" applyAlignment="1">
      <alignment horizontal="center" vertical="center" wrapText="1"/>
    </xf>
    <xf numFmtId="3" fontId="11" fillId="0" borderId="21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6" borderId="40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29" xfId="0" applyFont="1" applyFill="1" applyBorder="1" applyAlignment="1">
      <alignment horizontal="center" vertical="center"/>
    </xf>
    <xf numFmtId="0" fontId="12" fillId="6" borderId="25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textRotation="90"/>
    </xf>
    <xf numFmtId="0" fontId="17" fillId="6" borderId="19" xfId="0" applyFont="1" applyFill="1" applyBorder="1" applyAlignment="1">
      <alignment horizontal="center" vertical="center" textRotation="90"/>
    </xf>
    <xf numFmtId="0" fontId="17" fillId="6" borderId="23" xfId="0" applyFont="1" applyFill="1" applyBorder="1" applyAlignment="1">
      <alignment horizontal="center" vertical="center" textRotation="90"/>
    </xf>
    <xf numFmtId="0" fontId="17" fillId="6" borderId="20" xfId="0" applyFont="1" applyFill="1" applyBorder="1" applyAlignment="1">
      <alignment horizontal="center" vertical="center" textRotation="90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28" fillId="5" borderId="22" xfId="0" applyFont="1" applyFill="1" applyBorder="1" applyAlignment="1">
      <alignment horizontal="center" vertical="center" wrapText="1" readingOrder="2"/>
    </xf>
    <xf numFmtId="0" fontId="28" fillId="5" borderId="17" xfId="0" applyFont="1" applyFill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25" xfId="0" applyFont="1" applyFill="1" applyBorder="1" applyAlignment="1">
      <alignment horizontal="center" vertical="center"/>
    </xf>
    <xf numFmtId="0" fontId="11" fillId="10" borderId="2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7" fillId="5" borderId="14" xfId="0" applyFont="1" applyFill="1" applyBorder="1" applyAlignment="1">
      <alignment horizontal="center" vertical="center" wrapText="1" readingOrder="2"/>
    </xf>
    <xf numFmtId="0" fontId="27" fillId="5" borderId="26" xfId="0" applyFont="1" applyFill="1" applyBorder="1" applyAlignment="1">
      <alignment horizontal="center" vertical="center" wrapText="1" readingOrder="2"/>
    </xf>
    <xf numFmtId="0" fontId="27" fillId="5" borderId="15" xfId="0" applyFont="1" applyFill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right" vertical="center" wrapText="1" readingOrder="2"/>
    </xf>
    <xf numFmtId="0" fontId="4" fillId="0" borderId="17" xfId="0" applyFont="1" applyBorder="1" applyAlignment="1">
      <alignment horizontal="right" vertical="center" wrapText="1" readingOrder="2"/>
    </xf>
    <xf numFmtId="0" fontId="29" fillId="0" borderId="2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3" fontId="30" fillId="0" borderId="22" xfId="0" applyNumberFormat="1" applyFont="1" applyBorder="1" applyAlignment="1">
      <alignment horizontal="center" vertical="center" wrapText="1" readingOrder="2"/>
    </xf>
    <xf numFmtId="3" fontId="30" fillId="0" borderId="17" xfId="0" applyNumberFormat="1" applyFont="1" applyBorder="1" applyAlignment="1">
      <alignment horizontal="center" vertical="center" wrapText="1" readingOrder="2"/>
    </xf>
    <xf numFmtId="0" fontId="27" fillId="5" borderId="22" xfId="0" applyFont="1" applyFill="1" applyBorder="1" applyAlignment="1">
      <alignment horizontal="center" vertical="center" wrapText="1" readingOrder="2"/>
    </xf>
    <xf numFmtId="0" fontId="27" fillId="5" borderId="17" xfId="0" applyFont="1" applyFill="1" applyBorder="1" applyAlignment="1">
      <alignment horizontal="center" vertical="center" wrapText="1" readingOrder="2"/>
    </xf>
    <xf numFmtId="2" fontId="30" fillId="0" borderId="22" xfId="0" applyNumberFormat="1" applyFont="1" applyBorder="1" applyAlignment="1">
      <alignment horizontal="center" vertical="center" wrapText="1" readingOrder="2"/>
    </xf>
    <xf numFmtId="2" fontId="30" fillId="0" borderId="17" xfId="0" applyNumberFormat="1" applyFont="1" applyBorder="1" applyAlignment="1">
      <alignment horizontal="center" vertical="center" wrapText="1" readingOrder="2"/>
    </xf>
    <xf numFmtId="0" fontId="30" fillId="0" borderId="22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right" vertical="center" wrapText="1"/>
    </xf>
    <xf numFmtId="0" fontId="30" fillId="0" borderId="17" xfId="0" applyFont="1" applyBorder="1" applyAlignment="1">
      <alignment horizontal="right" vertical="center" wrapText="1"/>
    </xf>
    <xf numFmtId="0" fontId="11" fillId="10" borderId="14" xfId="0" applyFont="1" applyFill="1" applyBorder="1" applyAlignment="1">
      <alignment horizontal="center" vertical="center"/>
    </xf>
    <xf numFmtId="0" fontId="11" fillId="10" borderId="26" xfId="0" applyFont="1" applyFill="1" applyBorder="1" applyAlignment="1">
      <alignment horizontal="center" vertical="center"/>
    </xf>
    <xf numFmtId="0" fontId="11" fillId="10" borderId="15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742950</xdr:colOff>
      <xdr:row>17</xdr:row>
      <xdr:rowOff>295275</xdr:rowOff>
    </xdr:from>
    <xdr:ext cx="2766391" cy="140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 flipH="1">
              <a:off x="9988034684" y="8248650"/>
              <a:ext cx="2766391" cy="140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 xmlns:m="http://schemas.openxmlformats.org/officeDocument/2006/math">
                  <m:r>
                    <a:rPr lang="fa-IR" sz="9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9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900" b="1" i="1">
                      <a:latin typeface="Cambria Math" panose="02040503050406030204" pitchFamily="18" charset="0"/>
                    </a:rPr>
                    <m:t>+</m:t>
                  </m:r>
                  <m:d>
                    <m:dPr>
                      <m:ctrlPr>
                        <a:rPr lang="fa-IR" sz="9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fa-IR" sz="900" b="1" i="1">
                          <a:latin typeface="Cambria Math" panose="02040503050406030204" pitchFamily="18" charset="0"/>
                        </a:rPr>
                        <m:t>𝟑</m:t>
                      </m:r>
                      <m:r>
                        <a:rPr lang="en-US" sz="9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×</m:t>
                      </m:r>
                      <m:r>
                        <a:rPr lang="el-GR" sz="9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𝜷</m:t>
                      </m:r>
                    </m:e>
                  </m:d>
                  <m:r>
                    <a:rPr lang="fa-IR" sz="9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  <m:r>
                    <a:rPr lang="en-US" sz="900" b="1" i="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r>
                    <a:rPr lang="en-US" sz="900" b="1" i="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𝟒𝟎𝟎𝟎𝟎</m:t>
                  </m:r>
                  <m:r>
                    <a:rPr lang="en-US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×</m:t>
                  </m:r>
                </m:oMath>
              </a14:m>
              <a:r>
                <a:rPr lang="en-US" sz="900" b="1"/>
                <a:t>n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 flipH="1">
              <a:off x="9988034684" y="8248650"/>
              <a:ext cx="2766391" cy="140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fa-IR" sz="900" b="1" i="0">
                  <a:latin typeface="Cambria Math" panose="02040503050406030204" pitchFamily="18" charset="0"/>
                </a:rPr>
                <a:t>(𝟏+(𝟑</a:t>
              </a:r>
              <a:r>
                <a:rPr lang="en-US" sz="9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el-GR" sz="9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𝜷)</a:t>
              </a:r>
              <a:r>
                <a:rPr lang="fa-IR" sz="9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n-US" sz="9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∗𝟒𝟎𝟎𝟎𝟎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×</a:t>
              </a:r>
              <a:r>
                <a:rPr lang="en-US" sz="900" b="1"/>
                <a:t>n</a:t>
              </a:r>
            </a:p>
          </xdr:txBody>
        </xdr:sp>
      </mc:Fallback>
    </mc:AlternateContent>
    <xdr:clientData/>
  </xdr:oneCellAnchor>
  <xdr:oneCellAnchor>
    <xdr:from>
      <xdr:col>3</xdr:col>
      <xdr:colOff>1555061</xdr:colOff>
      <xdr:row>16</xdr:row>
      <xdr:rowOff>259660</xdr:rowOff>
    </xdr:from>
    <xdr:ext cx="1236178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 flipH="1">
              <a:off x="10043524435" y="7788551"/>
              <a:ext cx="1236178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 xmlns:m="http://schemas.openxmlformats.org/officeDocument/2006/math">
                  <m:sSup>
                    <m:sSupPr>
                      <m:ctrlPr>
                        <a:rPr lang="en-US" sz="11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US" sz="1100" b="1" i="1">
                          <a:latin typeface="Cambria Math" panose="02040503050406030204" pitchFamily="18" charset="0"/>
                        </a:rPr>
                        <m:t>𝒀</m:t>
                      </m:r>
                    </m:e>
                    <m:sup>
                      <m:r>
                        <a:rPr lang="en-US" sz="11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en-US" sz="11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100" b="1" i="1">
                          <a:latin typeface="Cambria Math" panose="02040503050406030204" pitchFamily="18" charset="0"/>
                        </a:rPr>
                        <m:t>𝟔𝟒</m:t>
                      </m:r>
                    </m:sup>
                  </m:sSup>
                  <m:r>
                    <a:rPr lang="en-US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×</m:t>
                  </m:r>
                  <m:r>
                    <a:rPr lang="fa-IR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ویژگی</m:t>
                  </m:r>
                  <m:r>
                    <a:rPr lang="fa-IR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×</m:t>
                  </m:r>
                  <m:r>
                    <a:rPr lang="en-US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</m:oMath>
              </a14:m>
              <a:r>
                <a:rPr lang="en-US" sz="1100" b="1">
                  <a:cs typeface="B Nazanin" panose="00000400000000000000" pitchFamily="2" charset="-78"/>
                </a:rPr>
                <a:t>r</a:t>
              </a:r>
              <a:r>
                <a:rPr lang="fa-IR" sz="1100" b="1">
                  <a:cs typeface="+mn-cs"/>
                </a:rPr>
                <a:t>8</a:t>
              </a:r>
              <a:endParaRPr lang="en-US" sz="1100" b="1">
                <a:cs typeface="+mn-cs"/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 flipH="1">
              <a:off x="10043524435" y="7788551"/>
              <a:ext cx="1236178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100" b="1" i="0">
                  <a:latin typeface="Cambria Math" panose="02040503050406030204" pitchFamily="18" charset="0"/>
                </a:rPr>
                <a:t>𝒀^(𝟎.𝟔𝟒)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ویژگی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en-US" sz="1100" b="1">
                  <a:cs typeface="B Nazanin" panose="00000400000000000000" pitchFamily="2" charset="-78"/>
                </a:rPr>
                <a:t>r</a:t>
              </a:r>
              <a:r>
                <a:rPr lang="fa-IR" sz="1100" b="1">
                  <a:cs typeface="+mn-cs"/>
                </a:rPr>
                <a:t>8</a:t>
              </a:r>
              <a:endParaRPr lang="en-US" sz="1100" b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19</xdr:row>
      <xdr:rowOff>333375</xdr:rowOff>
    </xdr:from>
    <xdr:ext cx="65" cy="172227"/>
    <xdr:sp macro="" textlink="">
      <xdr:nvSpPr>
        <xdr:cNvPr id="12" name="TextBox 11"/>
        <xdr:cNvSpPr txBox="1"/>
      </xdr:nvSpPr>
      <xdr:spPr>
        <a:xfrm>
          <a:off x="9986038510" y="777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3511534</xdr:colOff>
      <xdr:row>19</xdr:row>
      <xdr:rowOff>159002</xdr:rowOff>
    </xdr:from>
    <xdr:ext cx="20955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Box 13"/>
            <xdr:cNvSpPr txBox="1"/>
          </xdr:nvSpPr>
          <xdr:spPr>
            <a:xfrm flipH="1">
              <a:off x="10042594590" y="9203611"/>
              <a:ext cx="2095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 flipH="1">
              <a:off x="10042594590" y="9203611"/>
              <a:ext cx="2095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𝐵_𝑏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3199280</xdr:colOff>
      <xdr:row>13</xdr:row>
      <xdr:rowOff>150719</xdr:rowOff>
    </xdr:from>
    <xdr:ext cx="20955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 flipH="1">
              <a:off x="9915265023" y="6145866"/>
              <a:ext cx="2095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 flipH="1">
              <a:off x="9915265023" y="6145866"/>
              <a:ext cx="2095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𝐵_𝑎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1237130</xdr:colOff>
      <xdr:row>15</xdr:row>
      <xdr:rowOff>235325</xdr:rowOff>
    </xdr:from>
    <xdr:ext cx="176541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9915671305" y="7239001"/>
              <a:ext cx="176541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𝑟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5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3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9915671305" y="7239001"/>
              <a:ext cx="176541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𝑟=(𝑅−1)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×0.5+1.3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J27"/>
  <sheetViews>
    <sheetView rightToLeft="1" tabSelected="1" view="pageBreakPreview" topLeftCell="C20" zoomScale="115" zoomScaleNormal="100" zoomScaleSheetLayoutView="115" workbookViewId="0">
      <selection activeCell="D21" sqref="D21"/>
    </sheetView>
  </sheetViews>
  <sheetFormatPr defaultRowHeight="18" x14ac:dyDescent="0.45"/>
  <cols>
    <col min="1" max="2" width="9.140625" style="6"/>
    <col min="3" max="3" width="12.28515625" style="1" customWidth="1"/>
    <col min="4" max="4" width="65.42578125" style="1" customWidth="1"/>
    <col min="5" max="5" width="24.7109375" style="1" customWidth="1"/>
    <col min="6" max="6" width="9.85546875" style="1" customWidth="1"/>
    <col min="7" max="7" width="16" style="1" customWidth="1"/>
    <col min="8" max="8" width="5" style="18" customWidth="1"/>
    <col min="9" max="9" width="17" style="1" customWidth="1"/>
    <col min="10" max="12" width="9.140625" style="1"/>
    <col min="13" max="13" width="19.140625" style="1" customWidth="1"/>
    <col min="14" max="16384" width="9.140625" style="1"/>
  </cols>
  <sheetData>
    <row r="1" spans="1:10" x14ac:dyDescent="0.45">
      <c r="A1" s="198" t="s">
        <v>252</v>
      </c>
      <c r="B1" s="198"/>
      <c r="C1" s="198"/>
      <c r="D1" s="198"/>
      <c r="E1" s="198"/>
      <c r="F1" s="6"/>
      <c r="G1" s="6"/>
      <c r="H1" s="6"/>
      <c r="I1" s="6"/>
    </row>
    <row r="2" spans="1:10" ht="22.5" customHeight="1" thickBot="1" x14ac:dyDescent="0.5">
      <c r="A2" s="198"/>
      <c r="B2" s="198"/>
      <c r="C2" s="198"/>
      <c r="D2" s="198"/>
      <c r="E2" s="198"/>
      <c r="F2" s="6"/>
      <c r="G2" s="6"/>
      <c r="H2" s="6"/>
      <c r="I2" s="6"/>
    </row>
    <row r="3" spans="1:10" ht="24.95" customHeight="1" thickBot="1" x14ac:dyDescent="0.5">
      <c r="A3" s="201" t="s">
        <v>125</v>
      </c>
      <c r="B3" s="202"/>
      <c r="C3" s="203"/>
      <c r="D3" s="203"/>
      <c r="E3" s="204"/>
      <c r="F3" s="11"/>
      <c r="G3" s="11"/>
      <c r="H3" s="14"/>
      <c r="I3" s="11"/>
    </row>
    <row r="4" spans="1:10" s="3" customFormat="1" ht="39.950000000000003" customHeight="1" x14ac:dyDescent="0.45">
      <c r="A4" s="43">
        <v>1</v>
      </c>
      <c r="B4" s="220" t="s">
        <v>117</v>
      </c>
      <c r="C4" s="221"/>
      <c r="D4" s="222"/>
      <c r="E4" s="91">
        <v>250000000</v>
      </c>
      <c r="F4" s="81"/>
      <c r="G4" s="82"/>
      <c r="H4" s="17"/>
    </row>
    <row r="5" spans="1:10" s="3" customFormat="1" ht="39.950000000000003" customHeight="1" x14ac:dyDescent="0.45">
      <c r="A5" s="39">
        <v>2</v>
      </c>
      <c r="B5" s="223" t="s">
        <v>118</v>
      </c>
      <c r="C5" s="224"/>
      <c r="D5" s="225"/>
      <c r="E5" s="70">
        <v>14</v>
      </c>
      <c r="F5" s="81"/>
      <c r="G5" s="82"/>
      <c r="H5" s="17"/>
    </row>
    <row r="6" spans="1:10" s="3" customFormat="1" ht="39.950000000000003" customHeight="1" x14ac:dyDescent="0.45">
      <c r="A6" s="39">
        <v>3</v>
      </c>
      <c r="B6" s="223" t="s">
        <v>119</v>
      </c>
      <c r="C6" s="224"/>
      <c r="D6" s="225"/>
      <c r="E6" s="70">
        <f>'نظارت قبل از اجرا'!C6</f>
        <v>17857142.857142858</v>
      </c>
      <c r="F6" s="81"/>
      <c r="G6" s="81"/>
      <c r="H6" s="8"/>
      <c r="I6" s="6"/>
    </row>
    <row r="7" spans="1:10" s="3" customFormat="1" ht="39.950000000000003" customHeight="1" x14ac:dyDescent="0.45">
      <c r="A7" s="39">
        <v>4</v>
      </c>
      <c r="B7" s="223" t="s">
        <v>120</v>
      </c>
      <c r="C7" s="224"/>
      <c r="D7" s="225"/>
      <c r="E7" s="71">
        <v>1.6</v>
      </c>
      <c r="F7" s="81"/>
      <c r="G7" s="81"/>
      <c r="H7" s="37"/>
      <c r="I7" s="6"/>
    </row>
    <row r="8" spans="1:10" s="3" customFormat="1" ht="39.950000000000003" customHeight="1" x14ac:dyDescent="0.45">
      <c r="A8" s="39">
        <v>5</v>
      </c>
      <c r="B8" s="223" t="s">
        <v>253</v>
      </c>
      <c r="C8" s="224"/>
      <c r="D8" s="225"/>
      <c r="E8" s="71">
        <v>1.25</v>
      </c>
      <c r="F8" s="81"/>
      <c r="G8" s="81"/>
      <c r="H8" s="38"/>
      <c r="I8" s="6"/>
    </row>
    <row r="9" spans="1:10" ht="24.95" customHeight="1" thickBot="1" x14ac:dyDescent="0.5">
      <c r="A9" s="12"/>
      <c r="B9" s="12"/>
      <c r="C9" s="12"/>
      <c r="D9" s="10"/>
      <c r="E9" s="10"/>
      <c r="F9" s="11"/>
      <c r="G9" s="11"/>
      <c r="H9" s="14"/>
      <c r="I9" s="11"/>
    </row>
    <row r="10" spans="1:10" ht="24.95" customHeight="1" thickBot="1" x14ac:dyDescent="0.5">
      <c r="A10" s="201" t="s">
        <v>91</v>
      </c>
      <c r="B10" s="202"/>
      <c r="C10" s="203"/>
      <c r="D10" s="203"/>
      <c r="E10" s="204"/>
      <c r="F10" s="11"/>
      <c r="G10" s="11"/>
      <c r="H10" s="14"/>
      <c r="I10" s="11"/>
    </row>
    <row r="11" spans="1:10" ht="39.950000000000003" customHeight="1" thickBot="1" x14ac:dyDescent="0.5">
      <c r="A11" s="80" t="s">
        <v>63</v>
      </c>
      <c r="B11" s="218" t="s">
        <v>75</v>
      </c>
      <c r="C11" s="219"/>
      <c r="D11" s="63" t="s">
        <v>17</v>
      </c>
      <c r="E11" s="51" t="s">
        <v>46</v>
      </c>
      <c r="J11" s="9"/>
    </row>
    <row r="12" spans="1:10" ht="39.950000000000003" customHeight="1" thickBot="1" x14ac:dyDescent="0.5">
      <c r="A12" s="66">
        <v>1</v>
      </c>
      <c r="B12" s="215" t="s">
        <v>251</v>
      </c>
      <c r="C12" s="216"/>
      <c r="D12" s="73" t="s">
        <v>92</v>
      </c>
      <c r="E12" s="52">
        <f>'نظارت قبل از اجرا'!F67</f>
        <v>813582</v>
      </c>
      <c r="F12" s="57"/>
      <c r="G12" s="58"/>
    </row>
    <row r="13" spans="1:10" ht="39.950000000000003" customHeight="1" x14ac:dyDescent="0.45">
      <c r="A13" s="64">
        <v>2</v>
      </c>
      <c r="B13" s="211" t="s">
        <v>113</v>
      </c>
      <c r="C13" s="199" t="s">
        <v>114</v>
      </c>
      <c r="D13" s="74" t="s">
        <v>93</v>
      </c>
      <c r="E13" s="53">
        <f>'نظارت ماهانه حین اجرا'!F52</f>
        <v>356081.25</v>
      </c>
    </row>
    <row r="14" spans="1:10" ht="39.950000000000003" customHeight="1" thickBot="1" x14ac:dyDescent="0.5">
      <c r="A14" s="65">
        <v>3</v>
      </c>
      <c r="B14" s="212"/>
      <c r="C14" s="200"/>
      <c r="D14" s="75" t="s">
        <v>94</v>
      </c>
      <c r="E14" s="54">
        <f>E13*E5</f>
        <v>4985137.5</v>
      </c>
      <c r="F14" s="57"/>
      <c r="G14" s="58"/>
    </row>
    <row r="15" spans="1:10" ht="80.099999999999994" customHeight="1" thickBot="1" x14ac:dyDescent="0.5">
      <c r="A15" s="66">
        <v>4</v>
      </c>
      <c r="B15" s="212"/>
      <c r="C15" s="84" t="s">
        <v>115</v>
      </c>
      <c r="D15" s="85" t="s">
        <v>95</v>
      </c>
      <c r="E15" s="86">
        <f>'نظارت موردی'!G46</f>
        <v>328300</v>
      </c>
    </row>
    <row r="16" spans="1:10" ht="39.950000000000003" customHeight="1" x14ac:dyDescent="0.45">
      <c r="A16" s="67">
        <v>5</v>
      </c>
      <c r="B16" s="213"/>
      <c r="C16" s="208" t="s">
        <v>116</v>
      </c>
      <c r="D16" s="76" t="s">
        <v>74</v>
      </c>
      <c r="E16" s="90">
        <f>(E7-1)*0.5+1.3</f>
        <v>1.6</v>
      </c>
    </row>
    <row r="17" spans="1:7" ht="39.950000000000003" customHeight="1" x14ac:dyDescent="0.45">
      <c r="A17" s="87">
        <v>6</v>
      </c>
      <c r="B17" s="213"/>
      <c r="C17" s="209"/>
      <c r="D17" s="77" t="s">
        <v>96</v>
      </c>
      <c r="E17" s="55">
        <f>8*E6^0.64*E16*E8</f>
        <v>700292.7744618936</v>
      </c>
    </row>
    <row r="18" spans="1:7" ht="39.950000000000003" customHeight="1" x14ac:dyDescent="0.45">
      <c r="A18" s="68">
        <v>7</v>
      </c>
      <c r="B18" s="213"/>
      <c r="C18" s="209"/>
      <c r="D18" s="77" t="s">
        <v>97</v>
      </c>
      <c r="E18" s="55">
        <f>(1+(3*'نظارت ماهانه حین اجرا'!C7))*40000</f>
        <v>166000</v>
      </c>
    </row>
    <row r="19" spans="1:7" ht="39.950000000000003" customHeight="1" x14ac:dyDescent="0.45">
      <c r="A19" s="68">
        <v>8</v>
      </c>
      <c r="B19" s="213"/>
      <c r="C19" s="209"/>
      <c r="D19" s="78" t="s">
        <v>98</v>
      </c>
      <c r="E19" s="55">
        <f>E17+E18</f>
        <v>866292.7744618936</v>
      </c>
    </row>
    <row r="20" spans="1:7" ht="39.950000000000003" customHeight="1" thickBot="1" x14ac:dyDescent="0.5">
      <c r="A20" s="69">
        <v>9</v>
      </c>
      <c r="B20" s="214"/>
      <c r="C20" s="210"/>
      <c r="D20" s="79" t="s">
        <v>99</v>
      </c>
      <c r="E20" s="54">
        <f>E19*E5</f>
        <v>12128098.842466511</v>
      </c>
      <c r="F20" s="195"/>
    </row>
    <row r="21" spans="1:7" ht="45.75" customHeight="1" thickBot="1" x14ac:dyDescent="0.5">
      <c r="A21" s="72">
        <v>10</v>
      </c>
      <c r="B21" s="196" t="s">
        <v>90</v>
      </c>
      <c r="C21" s="217"/>
      <c r="D21" s="88" t="s">
        <v>100</v>
      </c>
      <c r="E21" s="89">
        <f>'نظارت خاتمه'!F38</f>
        <v>643995</v>
      </c>
    </row>
    <row r="22" spans="1:7" ht="45.75" customHeight="1" thickBot="1" x14ac:dyDescent="0.5">
      <c r="A22" s="72">
        <v>11</v>
      </c>
      <c r="B22" s="196" t="s">
        <v>121</v>
      </c>
      <c r="C22" s="197"/>
      <c r="D22" s="73" t="s">
        <v>122</v>
      </c>
      <c r="E22" s="52">
        <f>'هزینه های پشتیبانی'!E13</f>
        <v>262000</v>
      </c>
    </row>
    <row r="23" spans="1:7" ht="39.950000000000003" customHeight="1" thickBot="1" x14ac:dyDescent="0.5">
      <c r="A23" s="205" t="s">
        <v>101</v>
      </c>
      <c r="B23" s="206"/>
      <c r="C23" s="207"/>
      <c r="D23" s="207"/>
      <c r="E23" s="56">
        <f>E12+E14+E15+E20+E21+E22</f>
        <v>19161113.342466511</v>
      </c>
      <c r="G23" s="35"/>
    </row>
    <row r="24" spans="1:7" ht="24" x14ac:dyDescent="0.45">
      <c r="G24" s="36"/>
    </row>
    <row r="25" spans="1:7" x14ac:dyDescent="0.45">
      <c r="E25" s="62"/>
    </row>
    <row r="26" spans="1:7" x14ac:dyDescent="0.45">
      <c r="E26" s="62"/>
    </row>
    <row r="27" spans="1:7" x14ac:dyDescent="0.45">
      <c r="E27" s="62"/>
    </row>
  </sheetData>
  <protectedRanges>
    <protectedRange sqref="E4" name="Range1"/>
  </protectedRanges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16">
    <mergeCell ref="B22:C22"/>
    <mergeCell ref="A1:E2"/>
    <mergeCell ref="C13:C14"/>
    <mergeCell ref="A10:E10"/>
    <mergeCell ref="A23:D23"/>
    <mergeCell ref="A3:E3"/>
    <mergeCell ref="C16:C20"/>
    <mergeCell ref="B13:B20"/>
    <mergeCell ref="B12:C12"/>
    <mergeCell ref="B21:C21"/>
    <mergeCell ref="B11:C11"/>
    <mergeCell ref="B4:D4"/>
    <mergeCell ref="B5:D5"/>
    <mergeCell ref="B6:D6"/>
    <mergeCell ref="B7:D7"/>
    <mergeCell ref="B8:D8"/>
  </mergeCells>
  <pageMargins left="0.2" right="0.2" top="0.25" bottom="0.25" header="0.3" footer="0.3"/>
  <pageSetup paperSize="9" scale="83" orientation="portrait" r:id="rId4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C000"/>
  </sheetPr>
  <dimension ref="A1:I67"/>
  <sheetViews>
    <sheetView rightToLeft="1" view="pageBreakPreview" topLeftCell="A58" zoomScale="85" zoomScaleNormal="100" zoomScaleSheetLayoutView="85" workbookViewId="0">
      <selection activeCell="F66" sqref="F66"/>
    </sheetView>
  </sheetViews>
  <sheetFormatPr defaultRowHeight="18" x14ac:dyDescent="0.45"/>
  <cols>
    <col min="1" max="1" width="13.7109375" style="1" customWidth="1"/>
    <col min="2" max="2" width="45.7109375" style="18" customWidth="1"/>
    <col min="3" max="3" width="21.42578125" style="1" customWidth="1"/>
    <col min="4" max="4" width="18.85546875" style="1" customWidth="1"/>
    <col min="5" max="5" width="11.7109375" style="1" customWidth="1"/>
    <col min="6" max="6" width="16.28515625" style="1" customWidth="1"/>
    <col min="7" max="7" width="14.85546875" style="1" customWidth="1"/>
    <col min="8" max="8" width="9.140625" style="1"/>
    <col min="9" max="9" width="19.140625" style="1" customWidth="1"/>
    <col min="10" max="16384" width="9.140625" style="1"/>
  </cols>
  <sheetData>
    <row r="1" spans="1:9" ht="30" customHeight="1" x14ac:dyDescent="0.45">
      <c r="A1" s="198" t="s">
        <v>250</v>
      </c>
      <c r="B1" s="198"/>
      <c r="C1" s="198"/>
      <c r="D1" s="198"/>
      <c r="E1" s="198"/>
      <c r="F1" s="198"/>
    </row>
    <row r="2" spans="1:9" ht="30" customHeight="1" thickBot="1" x14ac:dyDescent="0.5">
      <c r="A2" s="198"/>
      <c r="B2" s="198"/>
      <c r="C2" s="198"/>
      <c r="D2" s="198"/>
      <c r="E2" s="198"/>
      <c r="F2" s="198"/>
    </row>
    <row r="3" spans="1:9" ht="25.5" customHeight="1" thickBot="1" x14ac:dyDescent="0.5">
      <c r="A3" s="233" t="s">
        <v>72</v>
      </c>
      <c r="B3" s="234"/>
      <c r="C3" s="235"/>
      <c r="D3" s="7"/>
      <c r="E3" s="7"/>
      <c r="F3" s="6"/>
    </row>
    <row r="4" spans="1:9" s="3" customFormat="1" ht="24.95" customHeight="1" x14ac:dyDescent="0.45">
      <c r="A4" s="43">
        <v>1</v>
      </c>
      <c r="B4" s="48" t="s">
        <v>123</v>
      </c>
      <c r="C4" s="49">
        <f>' روکش برآورد'!E4</f>
        <v>250000000</v>
      </c>
    </row>
    <row r="5" spans="1:9" s="3" customFormat="1" ht="24.95" customHeight="1" x14ac:dyDescent="0.45">
      <c r="A5" s="39">
        <v>2</v>
      </c>
      <c r="B5" s="40" t="s">
        <v>118</v>
      </c>
      <c r="C5" s="49">
        <f>' روکش برآورد'!E5</f>
        <v>14</v>
      </c>
    </row>
    <row r="6" spans="1:9" s="3" customFormat="1" ht="24.95" customHeight="1" x14ac:dyDescent="0.45">
      <c r="A6" s="39">
        <v>3</v>
      </c>
      <c r="B6" s="40" t="s">
        <v>119</v>
      </c>
      <c r="C6" s="44">
        <f>C4/C5</f>
        <v>17857142.857142858</v>
      </c>
      <c r="D6" s="6"/>
      <c r="E6" s="6"/>
      <c r="F6" s="6"/>
    </row>
    <row r="7" spans="1:9" s="3" customFormat="1" ht="24.95" customHeight="1" thickBot="1" x14ac:dyDescent="0.5">
      <c r="A7" s="41">
        <v>4</v>
      </c>
      <c r="B7" s="42" t="s">
        <v>68</v>
      </c>
      <c r="C7" s="45">
        <f>ROUND(IF(C4/1000000&lt;=28,0.021*C4/1000000,IF(C4/1000000&lt;=200,0.002*C4/1000000+0.54,IF(C4/1000000&lt;=713,0.001*C4/1000000+0.74,IF(C4/1000000&lt;=3000,0.0006*C4/1000000+1.03,0.0003*C4/1000000+1.93)))),2)</f>
        <v>0.99</v>
      </c>
      <c r="D7" s="6"/>
      <c r="E7" s="6"/>
      <c r="F7" s="6"/>
    </row>
    <row r="8" spans="1:9" s="3" customFormat="1" ht="24.95" customHeight="1" thickBot="1" x14ac:dyDescent="0.5">
      <c r="A8" s="46"/>
      <c r="B8" s="47"/>
      <c r="C8" s="6"/>
      <c r="D8" s="6"/>
      <c r="E8" s="6"/>
      <c r="F8" s="6"/>
    </row>
    <row r="9" spans="1:9" ht="27.75" customHeight="1" thickBot="1" x14ac:dyDescent="0.5">
      <c r="A9" s="233" t="s">
        <v>13</v>
      </c>
      <c r="B9" s="234"/>
      <c r="C9" s="235"/>
      <c r="D9" s="6"/>
      <c r="E9" s="6"/>
      <c r="F9" s="6"/>
    </row>
    <row r="10" spans="1:9" ht="31.5" customHeight="1" thickBot="1" x14ac:dyDescent="0.5">
      <c r="A10" s="236" t="s">
        <v>126</v>
      </c>
      <c r="B10" s="237"/>
      <c r="C10" s="237"/>
      <c r="D10" s="237"/>
      <c r="E10" s="237"/>
      <c r="F10" s="238"/>
    </row>
    <row r="11" spans="1:9" ht="31.5" customHeight="1" x14ac:dyDescent="0.45">
      <c r="A11" s="226" t="s">
        <v>16</v>
      </c>
      <c r="B11" s="226" t="s">
        <v>127</v>
      </c>
      <c r="C11" s="226" t="s">
        <v>18</v>
      </c>
      <c r="D11" s="95" t="s">
        <v>19</v>
      </c>
      <c r="E11" s="226" t="s">
        <v>0</v>
      </c>
      <c r="F11" s="95" t="s">
        <v>46</v>
      </c>
    </row>
    <row r="12" spans="1:9" s="27" customFormat="1" ht="39.950000000000003" customHeight="1" thickBot="1" x14ac:dyDescent="0.5">
      <c r="A12" s="227"/>
      <c r="B12" s="227"/>
      <c r="C12" s="227"/>
      <c r="D12" s="96" t="s">
        <v>20</v>
      </c>
      <c r="E12" s="227"/>
      <c r="F12" s="96" t="s">
        <v>20</v>
      </c>
    </row>
    <row r="13" spans="1:9" ht="30" customHeight="1" thickBot="1" x14ac:dyDescent="0.5">
      <c r="A13" s="97">
        <v>201010000</v>
      </c>
      <c r="B13" s="98" t="s">
        <v>22</v>
      </c>
      <c r="C13" s="99"/>
      <c r="D13" s="99"/>
      <c r="E13" s="99"/>
      <c r="F13" s="99"/>
    </row>
    <row r="14" spans="1:9" ht="30" customHeight="1" thickBot="1" x14ac:dyDescent="0.5">
      <c r="A14" s="100">
        <v>201010100</v>
      </c>
      <c r="B14" s="101" t="s">
        <v>128</v>
      </c>
      <c r="C14" s="102" t="s">
        <v>69</v>
      </c>
      <c r="D14" s="102" t="s">
        <v>129</v>
      </c>
      <c r="E14" s="103" t="s">
        <v>129</v>
      </c>
      <c r="F14" s="103"/>
    </row>
    <row r="15" spans="1:9" s="2" customFormat="1" ht="30" customHeight="1" x14ac:dyDescent="0.25">
      <c r="A15" s="239">
        <v>201010200</v>
      </c>
      <c r="B15" s="241" t="s">
        <v>130</v>
      </c>
      <c r="C15" s="239" t="s">
        <v>1</v>
      </c>
      <c r="D15" s="105" t="s">
        <v>129</v>
      </c>
      <c r="E15" s="243" t="s">
        <v>129</v>
      </c>
      <c r="F15" s="243"/>
    </row>
    <row r="16" spans="1:9" ht="30" customHeight="1" thickBot="1" x14ac:dyDescent="0.5">
      <c r="A16" s="240"/>
      <c r="B16" s="242"/>
      <c r="C16" s="240"/>
      <c r="D16" s="102" t="s">
        <v>131</v>
      </c>
      <c r="E16" s="244"/>
      <c r="F16" s="244"/>
      <c r="I16" s="2"/>
    </row>
    <row r="17" spans="1:9" ht="30" customHeight="1" thickBot="1" x14ac:dyDescent="0.5">
      <c r="A17" s="100">
        <v>201010300</v>
      </c>
      <c r="B17" s="101" t="s">
        <v>23</v>
      </c>
      <c r="C17" s="102" t="s">
        <v>1</v>
      </c>
      <c r="D17" s="106">
        <v>40300</v>
      </c>
      <c r="E17" s="118">
        <f>C$7</f>
        <v>0.99</v>
      </c>
      <c r="F17" s="106">
        <f>D17*E17</f>
        <v>39897</v>
      </c>
      <c r="I17" s="2"/>
    </row>
    <row r="18" spans="1:9" ht="30" customHeight="1" thickBot="1" x14ac:dyDescent="0.5">
      <c r="A18" s="100">
        <v>201010400</v>
      </c>
      <c r="B18" s="101" t="s">
        <v>8</v>
      </c>
      <c r="C18" s="102" t="s">
        <v>1</v>
      </c>
      <c r="D18" s="106">
        <v>60500</v>
      </c>
      <c r="E18" s="118">
        <f t="shared" ref="E18:E65" si="0">C$7</f>
        <v>0.99</v>
      </c>
      <c r="F18" s="106">
        <f t="shared" ref="F18:F65" si="1">D18*E18</f>
        <v>59895</v>
      </c>
      <c r="I18" s="15"/>
    </row>
    <row r="19" spans="1:9" ht="30" customHeight="1" thickBot="1" x14ac:dyDescent="0.5">
      <c r="A19" s="100">
        <v>201010500</v>
      </c>
      <c r="B19" s="101" t="s">
        <v>24</v>
      </c>
      <c r="C19" s="102" t="s">
        <v>25</v>
      </c>
      <c r="D19" s="106">
        <v>30200</v>
      </c>
      <c r="E19" s="118">
        <f t="shared" si="0"/>
        <v>0.99</v>
      </c>
      <c r="F19" s="106">
        <f t="shared" si="1"/>
        <v>29898</v>
      </c>
      <c r="I19" s="15"/>
    </row>
    <row r="20" spans="1:9" ht="30" customHeight="1" thickBot="1" x14ac:dyDescent="0.5">
      <c r="A20" s="100">
        <v>201010600</v>
      </c>
      <c r="B20" s="101" t="s">
        <v>26</v>
      </c>
      <c r="C20" s="107" t="s">
        <v>25</v>
      </c>
      <c r="D20" s="106">
        <v>25200</v>
      </c>
      <c r="E20" s="118">
        <f t="shared" si="0"/>
        <v>0.99</v>
      </c>
      <c r="F20" s="106">
        <f t="shared" si="1"/>
        <v>24948</v>
      </c>
      <c r="I20" s="15"/>
    </row>
    <row r="21" spans="1:9" ht="30" customHeight="1" thickBot="1" x14ac:dyDescent="0.5">
      <c r="A21" s="100">
        <v>201010700</v>
      </c>
      <c r="B21" s="101" t="s">
        <v>27</v>
      </c>
      <c r="C21" s="107" t="s">
        <v>25</v>
      </c>
      <c r="D21" s="106">
        <v>10000</v>
      </c>
      <c r="E21" s="118">
        <f t="shared" si="0"/>
        <v>0.99</v>
      </c>
      <c r="F21" s="106">
        <f t="shared" si="1"/>
        <v>9900</v>
      </c>
      <c r="I21" s="15"/>
    </row>
    <row r="22" spans="1:9" ht="30" customHeight="1" thickBot="1" x14ac:dyDescent="0.5">
      <c r="A22" s="100">
        <v>201010800</v>
      </c>
      <c r="B22" s="101" t="s">
        <v>28</v>
      </c>
      <c r="C22" s="107" t="s">
        <v>25</v>
      </c>
      <c r="D22" s="106">
        <v>15100</v>
      </c>
      <c r="E22" s="118">
        <f t="shared" si="0"/>
        <v>0.99</v>
      </c>
      <c r="F22" s="106">
        <f t="shared" si="1"/>
        <v>14949</v>
      </c>
      <c r="I22" s="15"/>
    </row>
    <row r="23" spans="1:9" s="27" customFormat="1" ht="30" customHeight="1" thickBot="1" x14ac:dyDescent="0.5">
      <c r="A23" s="100">
        <v>201010900</v>
      </c>
      <c r="B23" s="101" t="s">
        <v>29</v>
      </c>
      <c r="C23" s="107" t="s">
        <v>25</v>
      </c>
      <c r="D23" s="106">
        <v>35300</v>
      </c>
      <c r="E23" s="118">
        <f t="shared" si="0"/>
        <v>0.99</v>
      </c>
      <c r="F23" s="106">
        <f t="shared" si="1"/>
        <v>34947</v>
      </c>
      <c r="I23" s="15"/>
    </row>
    <row r="24" spans="1:9" ht="30" customHeight="1" thickBot="1" x14ac:dyDescent="0.5">
      <c r="A24" s="100">
        <v>201011000</v>
      </c>
      <c r="B24" s="101" t="s">
        <v>30</v>
      </c>
      <c r="C24" s="107" t="s">
        <v>25</v>
      </c>
      <c r="D24" s="106">
        <v>35300</v>
      </c>
      <c r="E24" s="118">
        <f t="shared" si="0"/>
        <v>0.99</v>
      </c>
      <c r="F24" s="106">
        <f t="shared" si="1"/>
        <v>34947</v>
      </c>
      <c r="I24" s="15"/>
    </row>
    <row r="25" spans="1:9" ht="30" customHeight="1" thickBot="1" x14ac:dyDescent="0.5">
      <c r="A25" s="100">
        <v>201011100</v>
      </c>
      <c r="B25" s="101" t="s">
        <v>132</v>
      </c>
      <c r="C25" s="107" t="s">
        <v>31</v>
      </c>
      <c r="D25" s="106">
        <v>15100</v>
      </c>
      <c r="E25" s="118">
        <f t="shared" si="0"/>
        <v>0.99</v>
      </c>
      <c r="F25" s="106">
        <f t="shared" si="1"/>
        <v>14949</v>
      </c>
      <c r="I25" s="15"/>
    </row>
    <row r="26" spans="1:9" ht="30" customHeight="1" thickBot="1" x14ac:dyDescent="0.5">
      <c r="A26" s="97">
        <v>201020000</v>
      </c>
      <c r="B26" s="98" t="s">
        <v>82</v>
      </c>
      <c r="C26" s="99"/>
      <c r="D26" s="99"/>
      <c r="E26" s="119"/>
      <c r="F26" s="99"/>
      <c r="I26" s="15"/>
    </row>
    <row r="27" spans="1:9" ht="30" customHeight="1" thickBot="1" x14ac:dyDescent="0.5">
      <c r="A27" s="100">
        <v>201020100</v>
      </c>
      <c r="B27" s="101" t="s">
        <v>32</v>
      </c>
      <c r="C27" s="108" t="s">
        <v>1</v>
      </c>
      <c r="D27" s="106">
        <v>10000</v>
      </c>
      <c r="E27" s="118">
        <f t="shared" si="0"/>
        <v>0.99</v>
      </c>
      <c r="F27" s="106">
        <f t="shared" si="1"/>
        <v>9900</v>
      </c>
      <c r="I27" s="15"/>
    </row>
    <row r="28" spans="1:9" ht="30" customHeight="1" thickBot="1" x14ac:dyDescent="0.5">
      <c r="A28" s="100">
        <v>201020200</v>
      </c>
      <c r="B28" s="101" t="s">
        <v>133</v>
      </c>
      <c r="C28" s="108" t="s">
        <v>1</v>
      </c>
      <c r="D28" s="106">
        <v>7500</v>
      </c>
      <c r="E28" s="118">
        <f t="shared" si="0"/>
        <v>0.99</v>
      </c>
      <c r="F28" s="106">
        <f t="shared" si="1"/>
        <v>7425</v>
      </c>
      <c r="I28" s="15"/>
    </row>
    <row r="29" spans="1:9" ht="30" customHeight="1" thickBot="1" x14ac:dyDescent="0.5">
      <c r="A29" s="100">
        <v>201020300</v>
      </c>
      <c r="B29" s="101" t="s">
        <v>134</v>
      </c>
      <c r="C29" s="108" t="s">
        <v>1</v>
      </c>
      <c r="D29" s="106">
        <v>7500</v>
      </c>
      <c r="E29" s="118">
        <f t="shared" si="0"/>
        <v>0.99</v>
      </c>
      <c r="F29" s="106">
        <f t="shared" si="1"/>
        <v>7425</v>
      </c>
      <c r="I29" s="15"/>
    </row>
    <row r="30" spans="1:9" s="27" customFormat="1" ht="30" customHeight="1" thickBot="1" x14ac:dyDescent="0.5">
      <c r="A30" s="100">
        <v>201020400</v>
      </c>
      <c r="B30" s="101" t="s">
        <v>135</v>
      </c>
      <c r="C30" s="108" t="s">
        <v>1</v>
      </c>
      <c r="D30" s="106">
        <v>7500</v>
      </c>
      <c r="E30" s="118">
        <f t="shared" si="0"/>
        <v>0.99</v>
      </c>
      <c r="F30" s="106">
        <f t="shared" si="1"/>
        <v>7425</v>
      </c>
      <c r="I30" s="15"/>
    </row>
    <row r="31" spans="1:9" ht="30" customHeight="1" thickBot="1" x14ac:dyDescent="0.5">
      <c r="A31" s="100">
        <v>201020500</v>
      </c>
      <c r="B31" s="101" t="s">
        <v>136</v>
      </c>
      <c r="C31" s="108" t="s">
        <v>1</v>
      </c>
      <c r="D31" s="106">
        <v>7500</v>
      </c>
      <c r="E31" s="118">
        <f t="shared" si="0"/>
        <v>0.99</v>
      </c>
      <c r="F31" s="106">
        <f t="shared" si="1"/>
        <v>7425</v>
      </c>
      <c r="I31" s="15"/>
    </row>
    <row r="32" spans="1:9" ht="30" customHeight="1" thickBot="1" x14ac:dyDescent="0.5">
      <c r="A32" s="100">
        <v>201020600</v>
      </c>
      <c r="B32" s="101" t="s">
        <v>137</v>
      </c>
      <c r="C32" s="108" t="s">
        <v>1</v>
      </c>
      <c r="D32" s="106">
        <v>7500</v>
      </c>
      <c r="E32" s="118">
        <f t="shared" si="0"/>
        <v>0.99</v>
      </c>
      <c r="F32" s="106">
        <f t="shared" si="1"/>
        <v>7425</v>
      </c>
      <c r="I32" s="15"/>
    </row>
    <row r="33" spans="1:9" s="27" customFormat="1" ht="30" customHeight="1" thickBot="1" x14ac:dyDescent="0.5">
      <c r="A33" s="97">
        <v>201030000</v>
      </c>
      <c r="B33" s="98" t="s">
        <v>33</v>
      </c>
      <c r="C33" s="99"/>
      <c r="D33" s="99"/>
      <c r="E33" s="119"/>
      <c r="F33" s="99"/>
      <c r="I33" s="15"/>
    </row>
    <row r="34" spans="1:9" s="30" customFormat="1" ht="30" customHeight="1" thickBot="1" x14ac:dyDescent="0.5">
      <c r="A34" s="100">
        <v>201030100</v>
      </c>
      <c r="B34" s="101" t="s">
        <v>34</v>
      </c>
      <c r="C34" s="108" t="s">
        <v>1</v>
      </c>
      <c r="D34" s="106">
        <v>25300</v>
      </c>
      <c r="E34" s="118">
        <f t="shared" si="0"/>
        <v>0.99</v>
      </c>
      <c r="F34" s="106">
        <f t="shared" si="1"/>
        <v>25047</v>
      </c>
      <c r="I34" s="31"/>
    </row>
    <row r="35" spans="1:9" ht="30" customHeight="1" thickBot="1" x14ac:dyDescent="0.5">
      <c r="A35" s="100">
        <v>201030200</v>
      </c>
      <c r="B35" s="109" t="s">
        <v>138</v>
      </c>
      <c r="C35" s="108" t="s">
        <v>3</v>
      </c>
      <c r="D35" s="106">
        <v>2100</v>
      </c>
      <c r="E35" s="118">
        <f t="shared" si="0"/>
        <v>0.99</v>
      </c>
      <c r="F35" s="106">
        <f t="shared" si="1"/>
        <v>2079</v>
      </c>
    </row>
    <row r="36" spans="1:9" ht="30" customHeight="1" thickBot="1" x14ac:dyDescent="0.5">
      <c r="A36" s="97">
        <v>201040000</v>
      </c>
      <c r="B36" s="98" t="s">
        <v>35</v>
      </c>
      <c r="C36" s="99"/>
      <c r="D36" s="99"/>
      <c r="E36" s="119"/>
      <c r="F36" s="99"/>
    </row>
    <row r="37" spans="1:9" ht="30" customHeight="1" thickBot="1" x14ac:dyDescent="0.5">
      <c r="A37" s="97">
        <v>201040100</v>
      </c>
      <c r="B37" s="110" t="s">
        <v>139</v>
      </c>
      <c r="C37" s="99"/>
      <c r="D37" s="99"/>
      <c r="E37" s="119"/>
      <c r="F37" s="99"/>
    </row>
    <row r="38" spans="1:9" ht="30" customHeight="1" thickBot="1" x14ac:dyDescent="0.5">
      <c r="A38" s="100">
        <v>201040101</v>
      </c>
      <c r="B38" s="109" t="s">
        <v>140</v>
      </c>
      <c r="C38" s="108" t="s">
        <v>141</v>
      </c>
      <c r="D38" s="106">
        <v>70600</v>
      </c>
      <c r="E38" s="118">
        <f t="shared" si="0"/>
        <v>0.99</v>
      </c>
      <c r="F38" s="106">
        <f t="shared" si="1"/>
        <v>69894</v>
      </c>
    </row>
    <row r="39" spans="1:9" ht="30" customHeight="1" thickBot="1" x14ac:dyDescent="0.5">
      <c r="A39" s="100">
        <v>201040102</v>
      </c>
      <c r="B39" s="109" t="s">
        <v>142</v>
      </c>
      <c r="C39" s="108" t="s">
        <v>143</v>
      </c>
      <c r="D39" s="106">
        <v>15100</v>
      </c>
      <c r="E39" s="118">
        <f t="shared" si="0"/>
        <v>0.99</v>
      </c>
      <c r="F39" s="106">
        <f t="shared" si="1"/>
        <v>14949</v>
      </c>
    </row>
    <row r="40" spans="1:9" s="30" customFormat="1" ht="30" customHeight="1" thickBot="1" x14ac:dyDescent="0.5">
      <c r="A40" s="100">
        <v>201040103</v>
      </c>
      <c r="B40" s="109" t="s">
        <v>144</v>
      </c>
      <c r="C40" s="108" t="s">
        <v>145</v>
      </c>
      <c r="D40" s="106">
        <v>15100</v>
      </c>
      <c r="E40" s="118">
        <f t="shared" si="0"/>
        <v>0.99</v>
      </c>
      <c r="F40" s="106">
        <f t="shared" si="1"/>
        <v>14949</v>
      </c>
    </row>
    <row r="41" spans="1:9" ht="30" customHeight="1" thickBot="1" x14ac:dyDescent="0.5">
      <c r="A41" s="100">
        <v>201040104</v>
      </c>
      <c r="B41" s="109" t="s">
        <v>11</v>
      </c>
      <c r="C41" s="108" t="s">
        <v>146</v>
      </c>
      <c r="D41" s="106">
        <v>75600</v>
      </c>
      <c r="E41" s="118">
        <f t="shared" si="0"/>
        <v>0.99</v>
      </c>
      <c r="F41" s="106">
        <f t="shared" si="1"/>
        <v>74844</v>
      </c>
    </row>
    <row r="42" spans="1:9" ht="30" customHeight="1" thickBot="1" x14ac:dyDescent="0.5">
      <c r="A42" s="100">
        <v>201040105</v>
      </c>
      <c r="B42" s="101" t="s">
        <v>147</v>
      </c>
      <c r="C42" s="108" t="s">
        <v>37</v>
      </c>
      <c r="D42" s="106">
        <v>64200</v>
      </c>
      <c r="E42" s="118">
        <f t="shared" si="0"/>
        <v>0.99</v>
      </c>
      <c r="F42" s="106">
        <f t="shared" si="1"/>
        <v>63558</v>
      </c>
    </row>
    <row r="43" spans="1:9" ht="30" customHeight="1" thickBot="1" x14ac:dyDescent="0.5">
      <c r="A43" s="97">
        <v>201040200</v>
      </c>
      <c r="B43" s="110" t="s">
        <v>148</v>
      </c>
      <c r="C43" s="111"/>
      <c r="D43" s="111"/>
      <c r="E43" s="120"/>
      <c r="F43" s="111"/>
    </row>
    <row r="44" spans="1:9" ht="30" customHeight="1" thickBot="1" x14ac:dyDescent="0.5">
      <c r="A44" s="100">
        <v>201040201</v>
      </c>
      <c r="B44" s="109" t="s">
        <v>38</v>
      </c>
      <c r="C44" s="108" t="s">
        <v>39</v>
      </c>
      <c r="D44" s="106">
        <v>20100</v>
      </c>
      <c r="E44" s="118">
        <f t="shared" si="0"/>
        <v>0.99</v>
      </c>
      <c r="F44" s="106">
        <f t="shared" si="1"/>
        <v>19899</v>
      </c>
    </row>
    <row r="45" spans="1:9" ht="30" customHeight="1" thickBot="1" x14ac:dyDescent="0.5">
      <c r="A45" s="100">
        <v>201040202</v>
      </c>
      <c r="B45" s="109" t="s">
        <v>142</v>
      </c>
      <c r="C45" s="108" t="s">
        <v>143</v>
      </c>
      <c r="D45" s="106">
        <v>10000</v>
      </c>
      <c r="E45" s="118">
        <f t="shared" si="0"/>
        <v>0.99</v>
      </c>
      <c r="F45" s="106">
        <f t="shared" si="1"/>
        <v>9900</v>
      </c>
    </row>
    <row r="46" spans="1:9" s="30" customFormat="1" ht="30" customHeight="1" thickBot="1" x14ac:dyDescent="0.5">
      <c r="A46" s="100">
        <v>201040203</v>
      </c>
      <c r="B46" s="109" t="s">
        <v>144</v>
      </c>
      <c r="C46" s="108" t="s">
        <v>145</v>
      </c>
      <c r="D46" s="106">
        <v>10000</v>
      </c>
      <c r="E46" s="118">
        <f t="shared" si="0"/>
        <v>0.99</v>
      </c>
      <c r="F46" s="106">
        <f t="shared" si="1"/>
        <v>9900</v>
      </c>
    </row>
    <row r="47" spans="1:9" ht="30" customHeight="1" thickBot="1" x14ac:dyDescent="0.5">
      <c r="A47" s="100">
        <v>201040204</v>
      </c>
      <c r="B47" s="109" t="s">
        <v>40</v>
      </c>
      <c r="C47" s="108" t="s">
        <v>146</v>
      </c>
      <c r="D47" s="106">
        <v>24800</v>
      </c>
      <c r="E47" s="118">
        <f t="shared" si="0"/>
        <v>0.99</v>
      </c>
      <c r="F47" s="106">
        <f t="shared" si="1"/>
        <v>24552</v>
      </c>
    </row>
    <row r="48" spans="1:9" ht="30" customHeight="1" thickBot="1" x14ac:dyDescent="0.5">
      <c r="A48" s="100">
        <v>201040205</v>
      </c>
      <c r="B48" s="109" t="s">
        <v>149</v>
      </c>
      <c r="C48" s="108" t="s">
        <v>41</v>
      </c>
      <c r="D48" s="106">
        <v>10900</v>
      </c>
      <c r="E48" s="118">
        <f t="shared" si="0"/>
        <v>0.99</v>
      </c>
      <c r="F48" s="106">
        <f t="shared" si="1"/>
        <v>10791</v>
      </c>
    </row>
    <row r="49" spans="1:8" ht="30" customHeight="1" thickBot="1" x14ac:dyDescent="0.5">
      <c r="A49" s="97">
        <v>201040300</v>
      </c>
      <c r="B49" s="110" t="s">
        <v>150</v>
      </c>
      <c r="C49" s="99"/>
      <c r="D49" s="99"/>
      <c r="E49" s="119"/>
      <c r="F49" s="99"/>
    </row>
    <row r="50" spans="1:8" ht="30" customHeight="1" thickBot="1" x14ac:dyDescent="0.5">
      <c r="A50" s="100">
        <v>201040301</v>
      </c>
      <c r="B50" s="109" t="s">
        <v>10</v>
      </c>
      <c r="C50" s="108" t="s">
        <v>141</v>
      </c>
      <c r="D50" s="106">
        <v>10000</v>
      </c>
      <c r="E50" s="118">
        <f t="shared" si="0"/>
        <v>0.99</v>
      </c>
      <c r="F50" s="106">
        <f t="shared" si="1"/>
        <v>9900</v>
      </c>
    </row>
    <row r="51" spans="1:8" ht="30" customHeight="1" thickBot="1" x14ac:dyDescent="0.5">
      <c r="A51" s="100">
        <v>201040302</v>
      </c>
      <c r="B51" s="109" t="s">
        <v>9</v>
      </c>
      <c r="C51" s="108" t="s">
        <v>151</v>
      </c>
      <c r="D51" s="106">
        <v>10000</v>
      </c>
      <c r="E51" s="118">
        <f t="shared" si="0"/>
        <v>0.99</v>
      </c>
      <c r="F51" s="106">
        <f t="shared" si="1"/>
        <v>9900</v>
      </c>
    </row>
    <row r="52" spans="1:8" s="27" customFormat="1" ht="30" customHeight="1" thickBot="1" x14ac:dyDescent="0.5">
      <c r="A52" s="100">
        <v>201040303</v>
      </c>
      <c r="B52" s="109" t="s">
        <v>36</v>
      </c>
      <c r="C52" s="108" t="s">
        <v>76</v>
      </c>
      <c r="D52" s="106">
        <v>10000</v>
      </c>
      <c r="E52" s="118">
        <f t="shared" si="0"/>
        <v>0.99</v>
      </c>
      <c r="F52" s="106">
        <f t="shared" si="1"/>
        <v>9900</v>
      </c>
    </row>
    <row r="53" spans="1:8" ht="30" customHeight="1" thickBot="1" x14ac:dyDescent="0.55000000000000004">
      <c r="A53" s="100">
        <v>201040304</v>
      </c>
      <c r="B53" s="109" t="s">
        <v>11</v>
      </c>
      <c r="C53" s="108" t="s">
        <v>146</v>
      </c>
      <c r="D53" s="106">
        <v>5000</v>
      </c>
      <c r="E53" s="118">
        <f t="shared" si="0"/>
        <v>0.99</v>
      </c>
      <c r="F53" s="106">
        <f t="shared" si="1"/>
        <v>4950</v>
      </c>
      <c r="G53" s="32"/>
      <c r="H53" s="13"/>
    </row>
    <row r="54" spans="1:8" ht="30" customHeight="1" thickBot="1" x14ac:dyDescent="0.5">
      <c r="A54" s="100">
        <v>201040305</v>
      </c>
      <c r="B54" s="109" t="s">
        <v>149</v>
      </c>
      <c r="C54" s="108" t="s">
        <v>41</v>
      </c>
      <c r="D54" s="106">
        <v>10900</v>
      </c>
      <c r="E54" s="118">
        <f t="shared" si="0"/>
        <v>0.99</v>
      </c>
      <c r="F54" s="106">
        <f t="shared" si="1"/>
        <v>10791</v>
      </c>
    </row>
    <row r="55" spans="1:8" ht="30" customHeight="1" thickBot="1" x14ac:dyDescent="0.5">
      <c r="A55" s="97">
        <v>201050000</v>
      </c>
      <c r="B55" s="98" t="s">
        <v>77</v>
      </c>
      <c r="C55" s="99"/>
      <c r="D55" s="99"/>
      <c r="E55" s="119"/>
      <c r="F55" s="99"/>
    </row>
    <row r="56" spans="1:8" s="33" customFormat="1" ht="30" customHeight="1" thickBot="1" x14ac:dyDescent="0.55000000000000004">
      <c r="A56" s="100">
        <v>201050100</v>
      </c>
      <c r="B56" s="101" t="s">
        <v>152</v>
      </c>
      <c r="C56" s="108" t="s">
        <v>1</v>
      </c>
      <c r="D56" s="106">
        <v>36300</v>
      </c>
      <c r="E56" s="118">
        <f t="shared" si="0"/>
        <v>0.99</v>
      </c>
      <c r="F56" s="106">
        <f t="shared" si="1"/>
        <v>35937</v>
      </c>
    </row>
    <row r="57" spans="1:8" ht="30" customHeight="1" thickBot="1" x14ac:dyDescent="0.5">
      <c r="A57" s="100">
        <v>201050200</v>
      </c>
      <c r="B57" s="101" t="s">
        <v>78</v>
      </c>
      <c r="C57" s="108" t="s">
        <v>1</v>
      </c>
      <c r="D57" s="106">
        <v>10000</v>
      </c>
      <c r="E57" s="118">
        <f t="shared" si="0"/>
        <v>0.99</v>
      </c>
      <c r="F57" s="106">
        <f t="shared" si="1"/>
        <v>9900</v>
      </c>
    </row>
    <row r="58" spans="1:8" ht="30" customHeight="1" thickBot="1" x14ac:dyDescent="0.5">
      <c r="A58" s="100">
        <v>201050300</v>
      </c>
      <c r="B58" s="101" t="s">
        <v>42</v>
      </c>
      <c r="C58" s="108" t="s">
        <v>153</v>
      </c>
      <c r="D58" s="106">
        <v>10000</v>
      </c>
      <c r="E58" s="118">
        <f t="shared" si="0"/>
        <v>0.99</v>
      </c>
      <c r="F58" s="106">
        <f t="shared" si="1"/>
        <v>9900</v>
      </c>
    </row>
    <row r="59" spans="1:8" ht="30" customHeight="1" thickBot="1" x14ac:dyDescent="0.5">
      <c r="A59" s="100">
        <v>201050400</v>
      </c>
      <c r="B59" s="101" t="s">
        <v>154</v>
      </c>
      <c r="C59" s="108" t="s">
        <v>153</v>
      </c>
      <c r="D59" s="106">
        <v>6400</v>
      </c>
      <c r="E59" s="118">
        <f t="shared" si="0"/>
        <v>0.99</v>
      </c>
      <c r="F59" s="106">
        <f t="shared" si="1"/>
        <v>6336</v>
      </c>
    </row>
    <row r="60" spans="1:8" ht="30" customHeight="1" thickBot="1" x14ac:dyDescent="0.5">
      <c r="A60" s="100">
        <v>201050500</v>
      </c>
      <c r="B60" s="101" t="s">
        <v>155</v>
      </c>
      <c r="C60" s="108" t="s">
        <v>1</v>
      </c>
      <c r="D60" s="106">
        <v>15100</v>
      </c>
      <c r="E60" s="118">
        <f t="shared" si="0"/>
        <v>0.99</v>
      </c>
      <c r="F60" s="106">
        <f t="shared" si="1"/>
        <v>14949</v>
      </c>
    </row>
    <row r="61" spans="1:8" ht="30" customHeight="1" thickBot="1" x14ac:dyDescent="0.5">
      <c r="A61" s="97">
        <v>201060000</v>
      </c>
      <c r="B61" s="98" t="s">
        <v>79</v>
      </c>
      <c r="C61" s="112"/>
      <c r="D61" s="113"/>
      <c r="E61" s="121"/>
      <c r="F61" s="113"/>
    </row>
    <row r="62" spans="1:8" ht="30" customHeight="1" thickBot="1" x14ac:dyDescent="0.5">
      <c r="A62" s="100">
        <v>201060100</v>
      </c>
      <c r="B62" s="101" t="s">
        <v>12</v>
      </c>
      <c r="C62" s="108" t="s">
        <v>1</v>
      </c>
      <c r="D62" s="106">
        <v>20200</v>
      </c>
      <c r="E62" s="118">
        <f t="shared" si="0"/>
        <v>0.99</v>
      </c>
      <c r="F62" s="106">
        <f t="shared" si="1"/>
        <v>19998</v>
      </c>
    </row>
    <row r="63" spans="1:8" ht="30" customHeight="1" thickBot="1" x14ac:dyDescent="0.5">
      <c r="A63" s="100">
        <v>201060200</v>
      </c>
      <c r="B63" s="101" t="s">
        <v>80</v>
      </c>
      <c r="C63" s="108" t="s">
        <v>1</v>
      </c>
      <c r="D63" s="106">
        <v>10000</v>
      </c>
      <c r="E63" s="118">
        <f t="shared" si="0"/>
        <v>0.99</v>
      </c>
      <c r="F63" s="106">
        <f t="shared" si="1"/>
        <v>9900</v>
      </c>
    </row>
    <row r="64" spans="1:8" ht="30" customHeight="1" thickBot="1" x14ac:dyDescent="0.5">
      <c r="A64" s="97">
        <v>201070000</v>
      </c>
      <c r="B64" s="98" t="s">
        <v>81</v>
      </c>
      <c r="C64" s="112"/>
      <c r="D64" s="113"/>
      <c r="E64" s="121"/>
      <c r="F64" s="113"/>
    </row>
    <row r="65" spans="1:6" ht="30" customHeight="1" thickBot="1" x14ac:dyDescent="0.5">
      <c r="A65" s="104">
        <v>201070100</v>
      </c>
      <c r="B65" s="115" t="s">
        <v>156</v>
      </c>
      <c r="C65" s="116" t="s">
        <v>43</v>
      </c>
      <c r="D65" s="117">
        <v>9600</v>
      </c>
      <c r="E65" s="122">
        <f t="shared" si="0"/>
        <v>0.99</v>
      </c>
      <c r="F65" s="117">
        <f t="shared" si="1"/>
        <v>9504</v>
      </c>
    </row>
    <row r="66" spans="1:6" ht="26.25" thickBot="1" x14ac:dyDescent="0.5">
      <c r="A66" s="228" t="s">
        <v>243</v>
      </c>
      <c r="B66" s="229"/>
      <c r="C66" s="229"/>
      <c r="D66" s="229"/>
      <c r="E66" s="229"/>
      <c r="F66" s="123">
        <f>SUMPRODUCT(D17:D65,E17:E65)</f>
        <v>813582</v>
      </c>
    </row>
    <row r="67" spans="1:6" ht="26.25" thickBot="1" x14ac:dyDescent="0.5">
      <c r="A67" s="230" t="s">
        <v>157</v>
      </c>
      <c r="B67" s="231"/>
      <c r="C67" s="231"/>
      <c r="D67" s="231"/>
      <c r="E67" s="232"/>
      <c r="F67" s="150">
        <f>SUM(F13:F65)</f>
        <v>813582</v>
      </c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5">
    <mergeCell ref="A66:E66"/>
    <mergeCell ref="A67:E67"/>
    <mergeCell ref="A3:C3"/>
    <mergeCell ref="A9:C9"/>
    <mergeCell ref="A10:F10"/>
    <mergeCell ref="A15:A16"/>
    <mergeCell ref="B15:B16"/>
    <mergeCell ref="C15:C16"/>
    <mergeCell ref="E15:E16"/>
    <mergeCell ref="F15:F16"/>
    <mergeCell ref="A1:F2"/>
    <mergeCell ref="A11:A12"/>
    <mergeCell ref="B11:B12"/>
    <mergeCell ref="C11:C12"/>
    <mergeCell ref="E11:E12"/>
  </mergeCells>
  <printOptions horizontalCentered="1"/>
  <pageMargins left="0.2" right="0.2" top="0.25" bottom="0.25" header="0.3" footer="0.3"/>
  <pageSetup paperSize="9" scale="74" orientation="portrait" r:id="rId4"/>
  <rowBreaks count="1" manualBreakCount="1">
    <brk id="32" max="5" man="1"/>
  </rowBreaks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F52"/>
  <sheetViews>
    <sheetView rightToLeft="1" view="pageBreakPreview" topLeftCell="A46" zoomScale="85" zoomScaleNormal="100" zoomScaleSheetLayoutView="100" workbookViewId="0">
      <selection activeCell="F51" sqref="F51"/>
    </sheetView>
  </sheetViews>
  <sheetFormatPr defaultRowHeight="18" x14ac:dyDescent="0.45"/>
  <cols>
    <col min="1" max="1" width="13.7109375" style="18" customWidth="1"/>
    <col min="2" max="2" width="59.5703125" style="18" customWidth="1"/>
    <col min="3" max="3" width="22.7109375" style="18" customWidth="1"/>
    <col min="4" max="5" width="12.7109375" style="18" customWidth="1"/>
    <col min="6" max="6" width="14.5703125" style="18" customWidth="1"/>
    <col min="7" max="16384" width="9.140625" style="1"/>
  </cols>
  <sheetData>
    <row r="1" spans="1:6" ht="30" customHeight="1" x14ac:dyDescent="0.45">
      <c r="A1" s="198" t="s">
        <v>249</v>
      </c>
      <c r="B1" s="198"/>
      <c r="C1" s="198"/>
      <c r="D1" s="198"/>
      <c r="E1" s="198"/>
      <c r="F1" s="198"/>
    </row>
    <row r="2" spans="1:6" ht="30" customHeight="1" thickBot="1" x14ac:dyDescent="0.5">
      <c r="A2" s="198"/>
      <c r="B2" s="198"/>
      <c r="C2" s="198"/>
      <c r="D2" s="198"/>
      <c r="E2" s="198"/>
      <c r="F2" s="198"/>
    </row>
    <row r="3" spans="1:6" ht="24.75" customHeight="1" thickBot="1" x14ac:dyDescent="0.5">
      <c r="A3" s="233" t="s">
        <v>72</v>
      </c>
      <c r="B3" s="234"/>
      <c r="C3" s="235"/>
      <c r="D3" s="16"/>
      <c r="E3" s="16"/>
      <c r="F3" s="38"/>
    </row>
    <row r="4" spans="1:6" s="3" customFormat="1" ht="24.95" customHeight="1" x14ac:dyDescent="0.45">
      <c r="A4" s="4">
        <v>1</v>
      </c>
      <c r="B4" s="48" t="s">
        <v>123</v>
      </c>
      <c r="C4" s="49">
        <f>' روکش برآورد'!E4</f>
        <v>250000000</v>
      </c>
      <c r="D4" s="17"/>
      <c r="E4" s="17"/>
      <c r="F4" s="17"/>
    </row>
    <row r="5" spans="1:6" s="3" customFormat="1" ht="24.95" customHeight="1" x14ac:dyDescent="0.45">
      <c r="A5" s="5">
        <v>2</v>
      </c>
      <c r="B5" s="40" t="s">
        <v>118</v>
      </c>
      <c r="C5" s="44">
        <f>'نظارت قبل از اجرا'!C5</f>
        <v>14</v>
      </c>
      <c r="D5" s="17"/>
      <c r="E5" s="17"/>
      <c r="F5" s="17"/>
    </row>
    <row r="6" spans="1:6" s="3" customFormat="1" ht="24.95" customHeight="1" x14ac:dyDescent="0.45">
      <c r="A6" s="5">
        <v>3</v>
      </c>
      <c r="B6" s="40" t="s">
        <v>119</v>
      </c>
      <c r="C6" s="44">
        <f>'نظارت قبل از اجرا'!C6</f>
        <v>17857142.857142858</v>
      </c>
      <c r="D6" s="38"/>
      <c r="E6" s="38"/>
      <c r="F6" s="38"/>
    </row>
    <row r="7" spans="1:6" s="3" customFormat="1" ht="24.95" customHeight="1" thickBot="1" x14ac:dyDescent="0.5">
      <c r="A7" s="22">
        <v>4</v>
      </c>
      <c r="B7" s="42" t="s">
        <v>70</v>
      </c>
      <c r="C7" s="45">
        <f>ROUND(IF(C6/1000000&lt;=2,0.11*C6/1000000,IF(C6/1000000&lt;=45,0.052*C6/1000000+0.12,IF(C6/1000000&lt;=95,0.037*C6/1000000+0.8,0.017*C6/1000000+2.7))),2)</f>
        <v>1.05</v>
      </c>
      <c r="D7" s="38"/>
      <c r="E7" s="38"/>
      <c r="F7" s="38"/>
    </row>
    <row r="8" spans="1:6" s="3" customFormat="1" ht="27.75" customHeight="1" thickBot="1" x14ac:dyDescent="0.5">
      <c r="A8" s="2"/>
      <c r="B8" s="2"/>
      <c r="C8" s="38"/>
      <c r="D8" s="38"/>
      <c r="E8" s="38"/>
      <c r="F8" s="38"/>
    </row>
    <row r="9" spans="1:6" ht="24" customHeight="1" thickBot="1" x14ac:dyDescent="0.5">
      <c r="A9" s="233" t="s">
        <v>246</v>
      </c>
      <c r="B9" s="234"/>
      <c r="C9" s="235"/>
      <c r="D9" s="38"/>
      <c r="E9" s="38"/>
      <c r="F9" s="38"/>
    </row>
    <row r="10" spans="1:6" ht="31.5" customHeight="1" thickBot="1" x14ac:dyDescent="0.5">
      <c r="A10" s="236" t="s">
        <v>158</v>
      </c>
      <c r="B10" s="237"/>
      <c r="C10" s="237"/>
      <c r="D10" s="237"/>
      <c r="E10" s="237"/>
      <c r="F10" s="238"/>
    </row>
    <row r="11" spans="1:6" s="2" customFormat="1" ht="37.5" customHeight="1" x14ac:dyDescent="0.25">
      <c r="A11" s="226" t="s">
        <v>16</v>
      </c>
      <c r="B11" s="226" t="s">
        <v>17</v>
      </c>
      <c r="C11" s="226" t="s">
        <v>159</v>
      </c>
      <c r="D11" s="95" t="s">
        <v>44</v>
      </c>
      <c r="E11" s="247" t="s">
        <v>0</v>
      </c>
      <c r="F11" s="95" t="s">
        <v>46</v>
      </c>
    </row>
    <row r="12" spans="1:6" s="27" customFormat="1" ht="34.5" customHeight="1" thickBot="1" x14ac:dyDescent="0.5">
      <c r="A12" s="227"/>
      <c r="B12" s="227"/>
      <c r="C12" s="227"/>
      <c r="D12" s="96" t="s">
        <v>45</v>
      </c>
      <c r="E12" s="248"/>
      <c r="F12" s="96" t="s">
        <v>20</v>
      </c>
    </row>
    <row r="13" spans="1:6" s="50" customFormat="1" ht="39.950000000000003" customHeight="1" thickBot="1" x14ac:dyDescent="0.55000000000000004">
      <c r="A13" s="124">
        <v>301010000</v>
      </c>
      <c r="B13" s="125" t="s">
        <v>82</v>
      </c>
      <c r="C13" s="99"/>
      <c r="D13" s="99"/>
      <c r="E13" s="99"/>
      <c r="F13" s="99"/>
    </row>
    <row r="14" spans="1:6" s="32" customFormat="1" ht="39.950000000000003" customHeight="1" thickBot="1" x14ac:dyDescent="0.55000000000000004">
      <c r="A14" s="126">
        <v>301010100</v>
      </c>
      <c r="B14" s="127" t="s">
        <v>47</v>
      </c>
      <c r="C14" s="99"/>
      <c r="D14" s="114"/>
      <c r="E14" s="114"/>
      <c r="F14" s="114"/>
    </row>
    <row r="15" spans="1:6" ht="39.950000000000003" customHeight="1" thickBot="1" x14ac:dyDescent="0.5">
      <c r="A15" s="128">
        <v>301010101</v>
      </c>
      <c r="B15" s="129" t="s">
        <v>48</v>
      </c>
      <c r="C15" s="102" t="s">
        <v>49</v>
      </c>
      <c r="D15" s="130">
        <v>1800</v>
      </c>
      <c r="E15" s="146">
        <f>C$7</f>
        <v>1.05</v>
      </c>
      <c r="F15" s="130">
        <f>D15*E15</f>
        <v>1890</v>
      </c>
    </row>
    <row r="16" spans="1:6" ht="39.950000000000003" customHeight="1" thickBot="1" x14ac:dyDescent="0.5">
      <c r="A16" s="128">
        <v>301010102</v>
      </c>
      <c r="B16" s="129" t="s">
        <v>160</v>
      </c>
      <c r="C16" s="102" t="s">
        <v>49</v>
      </c>
      <c r="D16" s="130">
        <v>3600</v>
      </c>
      <c r="E16" s="146">
        <f t="shared" ref="E16:E50" si="0">C$7</f>
        <v>1.05</v>
      </c>
      <c r="F16" s="130">
        <f t="shared" ref="F16:F50" si="1">D16*E16</f>
        <v>3780</v>
      </c>
    </row>
    <row r="17" spans="1:6" ht="39.950000000000003" customHeight="1" thickBot="1" x14ac:dyDescent="0.5">
      <c r="A17" s="128">
        <v>301010103</v>
      </c>
      <c r="B17" s="129" t="s">
        <v>161</v>
      </c>
      <c r="C17" s="102" t="s">
        <v>49</v>
      </c>
      <c r="D17" s="130">
        <v>3600</v>
      </c>
      <c r="E17" s="146">
        <f t="shared" si="0"/>
        <v>1.05</v>
      </c>
      <c r="F17" s="130">
        <f t="shared" si="1"/>
        <v>3780</v>
      </c>
    </row>
    <row r="18" spans="1:6" ht="39.950000000000003" customHeight="1" thickBot="1" x14ac:dyDescent="0.5">
      <c r="A18" s="128">
        <v>301010104</v>
      </c>
      <c r="B18" s="129" t="s">
        <v>162</v>
      </c>
      <c r="C18" s="102" t="s">
        <v>49</v>
      </c>
      <c r="D18" s="130">
        <v>3600</v>
      </c>
      <c r="E18" s="146">
        <f t="shared" si="0"/>
        <v>1.05</v>
      </c>
      <c r="F18" s="130">
        <f t="shared" si="1"/>
        <v>3780</v>
      </c>
    </row>
    <row r="19" spans="1:6" s="28" customFormat="1" ht="39.950000000000003" customHeight="1" thickBot="1" x14ac:dyDescent="0.5">
      <c r="A19" s="128">
        <v>301010105</v>
      </c>
      <c r="B19" s="129" t="s">
        <v>163</v>
      </c>
      <c r="C19" s="102" t="s">
        <v>49</v>
      </c>
      <c r="D19" s="106">
        <v>3600</v>
      </c>
      <c r="E19" s="118">
        <f t="shared" si="0"/>
        <v>1.05</v>
      </c>
      <c r="F19" s="106">
        <f t="shared" si="1"/>
        <v>3780</v>
      </c>
    </row>
    <row r="20" spans="1:6" s="32" customFormat="1" ht="39.950000000000003" customHeight="1" thickBot="1" x14ac:dyDescent="0.55000000000000004">
      <c r="A20" s="126">
        <v>301010200</v>
      </c>
      <c r="B20" s="127" t="s">
        <v>83</v>
      </c>
      <c r="C20" s="99"/>
      <c r="D20" s="114"/>
      <c r="E20" s="147"/>
      <c r="F20" s="114"/>
    </row>
    <row r="21" spans="1:6" s="33" customFormat="1" ht="39.950000000000003" customHeight="1" thickBot="1" x14ac:dyDescent="0.55000000000000004">
      <c r="A21" s="131">
        <v>301010201</v>
      </c>
      <c r="B21" s="129" t="s">
        <v>84</v>
      </c>
      <c r="C21" s="107" t="s">
        <v>49</v>
      </c>
      <c r="D21" s="130">
        <v>4500</v>
      </c>
      <c r="E21" s="146">
        <f t="shared" si="0"/>
        <v>1.05</v>
      </c>
      <c r="F21" s="130">
        <f t="shared" si="1"/>
        <v>4725</v>
      </c>
    </row>
    <row r="22" spans="1:6" ht="39.950000000000003" customHeight="1" thickBot="1" x14ac:dyDescent="0.5">
      <c r="A22" s="131">
        <v>301010202</v>
      </c>
      <c r="B22" s="129" t="s">
        <v>164</v>
      </c>
      <c r="C22" s="107" t="s">
        <v>49</v>
      </c>
      <c r="D22" s="130">
        <v>3600</v>
      </c>
      <c r="E22" s="146">
        <f t="shared" si="0"/>
        <v>1.05</v>
      </c>
      <c r="F22" s="130">
        <f t="shared" si="1"/>
        <v>3780</v>
      </c>
    </row>
    <row r="23" spans="1:6" ht="39.950000000000003" customHeight="1" thickBot="1" x14ac:dyDescent="0.5">
      <c r="A23" s="131">
        <v>301010203</v>
      </c>
      <c r="B23" s="129" t="s">
        <v>165</v>
      </c>
      <c r="C23" s="107" t="s">
        <v>49</v>
      </c>
      <c r="D23" s="130">
        <v>3600</v>
      </c>
      <c r="E23" s="146">
        <f t="shared" si="0"/>
        <v>1.05</v>
      </c>
      <c r="F23" s="130">
        <f t="shared" si="1"/>
        <v>3780</v>
      </c>
    </row>
    <row r="24" spans="1:6" ht="39.950000000000003" customHeight="1" thickBot="1" x14ac:dyDescent="0.5">
      <c r="A24" s="131">
        <v>301010204</v>
      </c>
      <c r="B24" s="129" t="s">
        <v>166</v>
      </c>
      <c r="C24" s="107" t="s">
        <v>49</v>
      </c>
      <c r="D24" s="130">
        <v>3600</v>
      </c>
      <c r="E24" s="146">
        <f t="shared" si="0"/>
        <v>1.05</v>
      </c>
      <c r="F24" s="130">
        <f t="shared" si="1"/>
        <v>3780</v>
      </c>
    </row>
    <row r="25" spans="1:6" ht="39.950000000000003" customHeight="1" thickBot="1" x14ac:dyDescent="0.5">
      <c r="A25" s="131">
        <v>301010205</v>
      </c>
      <c r="B25" s="129" t="s">
        <v>85</v>
      </c>
      <c r="C25" s="107" t="s">
        <v>49</v>
      </c>
      <c r="D25" s="106">
        <v>3600</v>
      </c>
      <c r="E25" s="118">
        <f t="shared" si="0"/>
        <v>1.05</v>
      </c>
      <c r="F25" s="106">
        <f t="shared" si="1"/>
        <v>3780</v>
      </c>
    </row>
    <row r="26" spans="1:6" s="32" customFormat="1" ht="39.950000000000003" customHeight="1" thickBot="1" x14ac:dyDescent="0.55000000000000004">
      <c r="A26" s="132">
        <v>301020000</v>
      </c>
      <c r="B26" s="125" t="s">
        <v>51</v>
      </c>
      <c r="C26" s="113"/>
      <c r="D26" s="133"/>
      <c r="E26" s="148"/>
      <c r="F26" s="133"/>
    </row>
    <row r="27" spans="1:6" ht="39.950000000000003" customHeight="1" thickBot="1" x14ac:dyDescent="0.5">
      <c r="A27" s="132">
        <v>301020100</v>
      </c>
      <c r="B27" s="129" t="s">
        <v>167</v>
      </c>
      <c r="C27" s="134" t="s">
        <v>49</v>
      </c>
      <c r="D27" s="106">
        <v>22500</v>
      </c>
      <c r="E27" s="118">
        <f t="shared" si="0"/>
        <v>1.05</v>
      </c>
      <c r="F27" s="106">
        <f t="shared" si="1"/>
        <v>23625</v>
      </c>
    </row>
    <row r="28" spans="1:6" s="27" customFormat="1" ht="39.950000000000003" customHeight="1" thickBot="1" x14ac:dyDescent="0.5">
      <c r="A28" s="132">
        <v>301020200</v>
      </c>
      <c r="B28" s="129" t="s">
        <v>168</v>
      </c>
      <c r="C28" s="134" t="s">
        <v>49</v>
      </c>
      <c r="D28" s="106">
        <v>22500</v>
      </c>
      <c r="E28" s="118">
        <f t="shared" si="0"/>
        <v>1.05</v>
      </c>
      <c r="F28" s="106">
        <f t="shared" si="1"/>
        <v>23625</v>
      </c>
    </row>
    <row r="29" spans="1:6" ht="39.950000000000003" customHeight="1" thickBot="1" x14ac:dyDescent="0.5">
      <c r="A29" s="132">
        <v>301020300</v>
      </c>
      <c r="B29" s="129" t="s">
        <v>86</v>
      </c>
      <c r="C29" s="134" t="s">
        <v>49</v>
      </c>
      <c r="D29" s="106">
        <v>11700</v>
      </c>
      <c r="E29" s="118">
        <f t="shared" si="0"/>
        <v>1.05</v>
      </c>
      <c r="F29" s="106">
        <f t="shared" si="1"/>
        <v>12285</v>
      </c>
    </row>
    <row r="30" spans="1:6" ht="39.950000000000003" customHeight="1" thickBot="1" x14ac:dyDescent="0.5">
      <c r="A30" s="132">
        <v>301020400</v>
      </c>
      <c r="B30" s="129" t="s">
        <v>169</v>
      </c>
      <c r="C30" s="134" t="s">
        <v>170</v>
      </c>
      <c r="D30" s="106">
        <v>41400</v>
      </c>
      <c r="E30" s="118">
        <f t="shared" si="0"/>
        <v>1.05</v>
      </c>
      <c r="F30" s="106">
        <f t="shared" si="1"/>
        <v>43470</v>
      </c>
    </row>
    <row r="31" spans="1:6" ht="39.950000000000003" customHeight="1" thickBot="1" x14ac:dyDescent="0.5">
      <c r="A31" s="132">
        <v>301020500</v>
      </c>
      <c r="B31" s="129" t="s">
        <v>87</v>
      </c>
      <c r="C31" s="134" t="s">
        <v>1</v>
      </c>
      <c r="D31" s="106">
        <v>4500</v>
      </c>
      <c r="E31" s="118">
        <f t="shared" si="0"/>
        <v>1.05</v>
      </c>
      <c r="F31" s="106">
        <f t="shared" si="1"/>
        <v>4725</v>
      </c>
    </row>
    <row r="32" spans="1:6" ht="39.950000000000003" customHeight="1" thickBot="1" x14ac:dyDescent="0.5">
      <c r="A32" s="132">
        <v>301020600</v>
      </c>
      <c r="B32" s="129" t="s">
        <v>88</v>
      </c>
      <c r="C32" s="134" t="s">
        <v>1</v>
      </c>
      <c r="D32" s="106">
        <v>4500</v>
      </c>
      <c r="E32" s="118">
        <f t="shared" si="0"/>
        <v>1.05</v>
      </c>
      <c r="F32" s="106">
        <f t="shared" si="1"/>
        <v>4725</v>
      </c>
    </row>
    <row r="33" spans="1:6" s="33" customFormat="1" ht="39.950000000000003" customHeight="1" thickBot="1" x14ac:dyDescent="0.55000000000000004">
      <c r="A33" s="124">
        <v>301030000</v>
      </c>
      <c r="B33" s="125" t="s">
        <v>52</v>
      </c>
      <c r="C33" s="114"/>
      <c r="D33" s="114"/>
      <c r="E33" s="147"/>
      <c r="F33" s="114"/>
    </row>
    <row r="34" spans="1:6" ht="39.75" customHeight="1" x14ac:dyDescent="0.45">
      <c r="A34" s="251">
        <v>301030100</v>
      </c>
      <c r="B34" s="253" t="s">
        <v>171</v>
      </c>
      <c r="C34" s="135" t="s">
        <v>172</v>
      </c>
      <c r="D34" s="245">
        <v>14400</v>
      </c>
      <c r="E34" s="249">
        <f t="shared" si="0"/>
        <v>1.05</v>
      </c>
      <c r="F34" s="245">
        <f>D34*E34</f>
        <v>15120</v>
      </c>
    </row>
    <row r="35" spans="1:6" s="27" customFormat="1" ht="39.950000000000003" customHeight="1" thickBot="1" x14ac:dyDescent="0.5">
      <c r="A35" s="252"/>
      <c r="B35" s="254"/>
      <c r="C35" s="108" t="s">
        <v>173</v>
      </c>
      <c r="D35" s="246"/>
      <c r="E35" s="250">
        <f t="shared" si="0"/>
        <v>1.05</v>
      </c>
      <c r="F35" s="246"/>
    </row>
    <row r="36" spans="1:6" ht="39.950000000000003" customHeight="1" thickBot="1" x14ac:dyDescent="0.5">
      <c r="A36" s="128">
        <v>301030200</v>
      </c>
      <c r="B36" s="129" t="s">
        <v>174</v>
      </c>
      <c r="C36" s="108" t="s">
        <v>1</v>
      </c>
      <c r="D36" s="106">
        <v>7200</v>
      </c>
      <c r="E36" s="118">
        <f t="shared" si="0"/>
        <v>1.05</v>
      </c>
      <c r="F36" s="106">
        <f t="shared" si="1"/>
        <v>7560</v>
      </c>
    </row>
    <row r="37" spans="1:6" ht="39.950000000000003" customHeight="1" thickBot="1" x14ac:dyDescent="0.5">
      <c r="A37" s="128">
        <v>301030300</v>
      </c>
      <c r="B37" s="129" t="s">
        <v>175</v>
      </c>
      <c r="C37" s="108" t="s">
        <v>53</v>
      </c>
      <c r="D37" s="106">
        <v>7200</v>
      </c>
      <c r="E37" s="118">
        <f t="shared" si="0"/>
        <v>1.05</v>
      </c>
      <c r="F37" s="106">
        <f t="shared" si="1"/>
        <v>7560</v>
      </c>
    </row>
    <row r="38" spans="1:6" ht="39.950000000000003" customHeight="1" thickBot="1" x14ac:dyDescent="0.5">
      <c r="A38" s="128">
        <v>301030400</v>
      </c>
      <c r="B38" s="129" t="s">
        <v>176</v>
      </c>
      <c r="C38" s="108" t="s">
        <v>49</v>
      </c>
      <c r="D38" s="106">
        <v>7200</v>
      </c>
      <c r="E38" s="118">
        <f t="shared" si="0"/>
        <v>1.05</v>
      </c>
      <c r="F38" s="106">
        <f t="shared" si="1"/>
        <v>7560</v>
      </c>
    </row>
    <row r="39" spans="1:6" ht="39.950000000000003" customHeight="1" thickBot="1" x14ac:dyDescent="0.5">
      <c r="A39" s="128">
        <v>301030500</v>
      </c>
      <c r="B39" s="136" t="s">
        <v>177</v>
      </c>
      <c r="C39" s="108" t="s">
        <v>49</v>
      </c>
      <c r="D39" s="106">
        <v>10800</v>
      </c>
      <c r="E39" s="118">
        <f t="shared" si="0"/>
        <v>1.05</v>
      </c>
      <c r="F39" s="106">
        <f t="shared" si="1"/>
        <v>11340</v>
      </c>
    </row>
    <row r="40" spans="1:6" ht="39.950000000000003" customHeight="1" thickBot="1" x14ac:dyDescent="0.5">
      <c r="A40" s="128">
        <v>301030600</v>
      </c>
      <c r="B40" s="129" t="s">
        <v>178</v>
      </c>
      <c r="C40" s="102" t="s">
        <v>49</v>
      </c>
      <c r="D40" s="106">
        <v>26100</v>
      </c>
      <c r="E40" s="118">
        <f t="shared" si="0"/>
        <v>1.05</v>
      </c>
      <c r="F40" s="106">
        <f t="shared" si="1"/>
        <v>27405</v>
      </c>
    </row>
    <row r="41" spans="1:6" s="32" customFormat="1" ht="39.950000000000003" customHeight="1" thickBot="1" x14ac:dyDescent="0.55000000000000004">
      <c r="A41" s="124">
        <v>301040000</v>
      </c>
      <c r="B41" s="125" t="s">
        <v>54</v>
      </c>
      <c r="C41" s="114"/>
      <c r="D41" s="114"/>
      <c r="E41" s="147"/>
      <c r="F41" s="114"/>
    </row>
    <row r="42" spans="1:6" ht="39.950000000000003" customHeight="1" thickBot="1" x14ac:dyDescent="0.5">
      <c r="A42" s="128">
        <v>301040100</v>
      </c>
      <c r="B42" s="129" t="s">
        <v>179</v>
      </c>
      <c r="C42" s="108" t="s">
        <v>180</v>
      </c>
      <c r="D42" s="106">
        <v>13500</v>
      </c>
      <c r="E42" s="118">
        <f t="shared" si="0"/>
        <v>1.05</v>
      </c>
      <c r="F42" s="106">
        <f t="shared" si="1"/>
        <v>14175</v>
      </c>
    </row>
    <row r="43" spans="1:6" ht="39.950000000000003" customHeight="1" thickBot="1" x14ac:dyDescent="0.5">
      <c r="A43" s="128">
        <v>301040200</v>
      </c>
      <c r="B43" s="129" t="s">
        <v>181</v>
      </c>
      <c r="C43" s="108" t="s">
        <v>182</v>
      </c>
      <c r="D43" s="106">
        <v>5400</v>
      </c>
      <c r="E43" s="118">
        <f t="shared" si="0"/>
        <v>1.05</v>
      </c>
      <c r="F43" s="106">
        <f t="shared" si="1"/>
        <v>5670</v>
      </c>
    </row>
    <row r="44" spans="1:6" s="32" customFormat="1" ht="39.950000000000003" customHeight="1" thickBot="1" x14ac:dyDescent="0.55000000000000004">
      <c r="A44" s="128">
        <v>301040300</v>
      </c>
      <c r="B44" s="136" t="s">
        <v>183</v>
      </c>
      <c r="C44" s="137" t="s">
        <v>3</v>
      </c>
      <c r="D44" s="138">
        <v>4000</v>
      </c>
      <c r="E44" s="149">
        <f t="shared" si="0"/>
        <v>1.05</v>
      </c>
      <c r="F44" s="138">
        <f t="shared" si="1"/>
        <v>4200</v>
      </c>
    </row>
    <row r="45" spans="1:6" ht="39.950000000000003" customHeight="1" thickBot="1" x14ac:dyDescent="0.5">
      <c r="A45" s="124">
        <v>301050000</v>
      </c>
      <c r="B45" s="139" t="s">
        <v>184</v>
      </c>
      <c r="C45" s="114"/>
      <c r="D45" s="114"/>
      <c r="E45" s="147"/>
      <c r="F45" s="114"/>
    </row>
    <row r="46" spans="1:6" s="32" customFormat="1" ht="39.950000000000003" customHeight="1" thickBot="1" x14ac:dyDescent="0.55000000000000004">
      <c r="A46" s="128">
        <v>301050100</v>
      </c>
      <c r="B46" s="140" t="s">
        <v>185</v>
      </c>
      <c r="C46" s="108" t="s">
        <v>49</v>
      </c>
      <c r="D46" s="106">
        <v>7200</v>
      </c>
      <c r="E46" s="118">
        <f t="shared" si="0"/>
        <v>1.05</v>
      </c>
      <c r="F46" s="106">
        <f t="shared" si="1"/>
        <v>7560</v>
      </c>
    </row>
    <row r="47" spans="1:6" ht="39.950000000000003" customHeight="1" thickBot="1" x14ac:dyDescent="0.5">
      <c r="A47" s="124">
        <v>301060000</v>
      </c>
      <c r="B47" s="141" t="s">
        <v>79</v>
      </c>
      <c r="C47" s="112"/>
      <c r="D47" s="114"/>
      <c r="E47" s="147"/>
      <c r="F47" s="114"/>
    </row>
    <row r="48" spans="1:6" s="32" customFormat="1" ht="39.950000000000003" customHeight="1" thickBot="1" x14ac:dyDescent="0.55000000000000004">
      <c r="A48" s="132">
        <v>301060100</v>
      </c>
      <c r="B48" s="140" t="s">
        <v>89</v>
      </c>
      <c r="C48" s="134" t="s">
        <v>49</v>
      </c>
      <c r="D48" s="106">
        <v>18900</v>
      </c>
      <c r="E48" s="118">
        <f t="shared" si="0"/>
        <v>1.05</v>
      </c>
      <c r="F48" s="106">
        <f t="shared" si="1"/>
        <v>19845</v>
      </c>
    </row>
    <row r="49" spans="1:6" ht="39.950000000000003" customHeight="1" thickBot="1" x14ac:dyDescent="0.5">
      <c r="A49" s="124">
        <v>301070000</v>
      </c>
      <c r="B49" s="141" t="s">
        <v>81</v>
      </c>
      <c r="C49" s="113"/>
      <c r="D49" s="114"/>
      <c r="E49" s="147"/>
      <c r="F49" s="114"/>
    </row>
    <row r="50" spans="1:6" ht="30" customHeight="1" thickBot="1" x14ac:dyDescent="0.5">
      <c r="A50" s="132">
        <v>301070100</v>
      </c>
      <c r="B50" s="140" t="s">
        <v>55</v>
      </c>
      <c r="C50" s="134" t="s">
        <v>4</v>
      </c>
      <c r="D50" s="106">
        <v>7200</v>
      </c>
      <c r="E50" s="118">
        <f t="shared" si="0"/>
        <v>1.05</v>
      </c>
      <c r="F50" s="106">
        <f t="shared" si="1"/>
        <v>7560</v>
      </c>
    </row>
    <row r="51" spans="1:6" ht="30" customHeight="1" thickBot="1" x14ac:dyDescent="0.5">
      <c r="A51" s="228" t="s">
        <v>254</v>
      </c>
      <c r="B51" s="229"/>
      <c r="C51" s="229"/>
      <c r="D51" s="229"/>
      <c r="E51" s="229"/>
      <c r="F51" s="123">
        <f>SUMPRODUCT(D13:D50,E13:E50)*' روکش برآورد'!E8</f>
        <v>356081.25</v>
      </c>
    </row>
    <row r="52" spans="1:6" ht="30" customHeight="1" thickBot="1" x14ac:dyDescent="0.5">
      <c r="A52" s="230" t="s">
        <v>157</v>
      </c>
      <c r="B52" s="231"/>
      <c r="C52" s="231"/>
      <c r="D52" s="231"/>
      <c r="E52" s="232"/>
      <c r="F52" s="150">
        <f>SUM(F13:F50)*' روکش برآورد'!E8</f>
        <v>356081.25</v>
      </c>
    </row>
  </sheetData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5">
    <mergeCell ref="A52:E52"/>
    <mergeCell ref="F34:F35"/>
    <mergeCell ref="E11:E12"/>
    <mergeCell ref="E34:E35"/>
    <mergeCell ref="A51:E51"/>
    <mergeCell ref="A34:A35"/>
    <mergeCell ref="B34:B35"/>
    <mergeCell ref="D34:D35"/>
    <mergeCell ref="A1:F2"/>
    <mergeCell ref="A3:C3"/>
    <mergeCell ref="A9:C9"/>
    <mergeCell ref="A11:A12"/>
    <mergeCell ref="B11:B12"/>
    <mergeCell ref="C11:C12"/>
    <mergeCell ref="A10:F10"/>
  </mergeCells>
  <printOptions horizontalCentered="1"/>
  <pageMargins left="0.2" right="0.2" top="0.25" bottom="0.25" header="0.3" footer="0.3"/>
  <pageSetup paperSize="9" scale="68" orientation="portrait" r:id="rId4"/>
  <rowBreaks count="1" manualBreakCount="1">
    <brk id="3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H50"/>
  <sheetViews>
    <sheetView rightToLeft="1" view="pageBreakPreview" topLeftCell="A40" zoomScaleNormal="100" zoomScaleSheetLayoutView="100" workbookViewId="0">
      <selection activeCell="G46" sqref="G46"/>
    </sheetView>
  </sheetViews>
  <sheetFormatPr defaultRowHeight="18" x14ac:dyDescent="0.45"/>
  <cols>
    <col min="1" max="1" width="13.7109375" style="1" customWidth="1"/>
    <col min="2" max="2" width="45.7109375" style="18" customWidth="1"/>
    <col min="3" max="3" width="16.140625" style="1" customWidth="1"/>
    <col min="4" max="4" width="9.85546875" style="1" customWidth="1"/>
    <col min="5" max="5" width="8.85546875" style="1" customWidth="1"/>
    <col min="6" max="6" width="9.5703125" style="1" customWidth="1"/>
    <col min="7" max="7" width="13.7109375" style="13" customWidth="1"/>
    <col min="8" max="8" width="19.140625" style="1" customWidth="1"/>
    <col min="9" max="16384" width="9.140625" style="1"/>
  </cols>
  <sheetData>
    <row r="1" spans="1:8" ht="30" customHeight="1" x14ac:dyDescent="0.45">
      <c r="A1" s="198" t="s">
        <v>248</v>
      </c>
      <c r="B1" s="198"/>
      <c r="C1" s="198"/>
      <c r="D1" s="198"/>
      <c r="E1" s="198"/>
      <c r="F1" s="198"/>
      <c r="G1" s="198"/>
    </row>
    <row r="2" spans="1:8" ht="30" customHeight="1" thickBot="1" x14ac:dyDescent="0.5">
      <c r="A2" s="198"/>
      <c r="B2" s="198"/>
      <c r="C2" s="198"/>
      <c r="D2" s="198"/>
      <c r="E2" s="198"/>
      <c r="F2" s="198"/>
      <c r="G2" s="198"/>
    </row>
    <row r="3" spans="1:8" ht="19.5" customHeight="1" thickBot="1" x14ac:dyDescent="0.5">
      <c r="A3" s="233" t="s">
        <v>72</v>
      </c>
      <c r="B3" s="234"/>
      <c r="C3" s="235"/>
      <c r="D3" s="7"/>
      <c r="E3" s="6"/>
    </row>
    <row r="4" spans="1:8" s="3" customFormat="1" ht="24.95" customHeight="1" x14ac:dyDescent="0.45">
      <c r="A4" s="4">
        <v>1</v>
      </c>
      <c r="B4" s="24" t="s">
        <v>65</v>
      </c>
      <c r="C4" s="49">
        <f>' روکش برآورد'!E4</f>
        <v>250000000</v>
      </c>
      <c r="G4" s="34"/>
    </row>
    <row r="5" spans="1:8" s="3" customFormat="1" ht="24.95" customHeight="1" x14ac:dyDescent="0.45">
      <c r="A5" s="5">
        <v>2</v>
      </c>
      <c r="B5" s="21" t="s">
        <v>66</v>
      </c>
      <c r="C5" s="44">
        <f>'نظارت قبل از اجرا'!C5</f>
        <v>14</v>
      </c>
      <c r="G5" s="34"/>
    </row>
    <row r="6" spans="1:8" s="3" customFormat="1" ht="24.95" customHeight="1" x14ac:dyDescent="0.45">
      <c r="A6" s="5">
        <v>3</v>
      </c>
      <c r="B6" s="21" t="s">
        <v>67</v>
      </c>
      <c r="C6" s="44">
        <f>'نظارت قبل از اجرا'!C6</f>
        <v>17857142.857142858</v>
      </c>
      <c r="D6" s="6"/>
      <c r="E6" s="6"/>
      <c r="G6" s="34"/>
    </row>
    <row r="7" spans="1:8" s="3" customFormat="1" ht="24.95" customHeight="1" thickBot="1" x14ac:dyDescent="0.5">
      <c r="A7" s="22">
        <v>4</v>
      </c>
      <c r="B7" s="23" t="s">
        <v>71</v>
      </c>
      <c r="C7" s="45">
        <f>ROUND(IF(C4/1000000&lt;=30,0.019*C4/1000000,IF(C4/1000000&lt;=150,0.003*C4/1000000+0.44,IF(C4/1000000&lt;=1500,0.0004*C4/1000000+0.88,0.0001*C4/1000000+1.33))),2)</f>
        <v>0.98</v>
      </c>
      <c r="D7" s="6"/>
      <c r="E7" s="6"/>
      <c r="G7" s="34"/>
    </row>
    <row r="8" spans="1:8" s="3" customFormat="1" ht="32.25" customHeight="1" thickBot="1" x14ac:dyDescent="0.5">
      <c r="A8" s="2"/>
      <c r="B8" s="2"/>
      <c r="C8" s="6"/>
      <c r="D8" s="6"/>
      <c r="E8" s="6"/>
      <c r="G8" s="34"/>
    </row>
    <row r="9" spans="1:8" ht="27.75" customHeight="1" thickBot="1" x14ac:dyDescent="0.5">
      <c r="A9" s="233" t="s">
        <v>245</v>
      </c>
      <c r="B9" s="234"/>
      <c r="C9" s="235"/>
      <c r="D9" s="6"/>
      <c r="E9" s="6"/>
    </row>
    <row r="10" spans="1:8" ht="39" customHeight="1" thickBot="1" x14ac:dyDescent="0.5">
      <c r="A10" s="236" t="s">
        <v>186</v>
      </c>
      <c r="B10" s="237"/>
      <c r="C10" s="237"/>
      <c r="D10" s="237"/>
      <c r="E10" s="237"/>
      <c r="F10" s="237"/>
      <c r="G10" s="238"/>
    </row>
    <row r="11" spans="1:8" s="27" customFormat="1" ht="57" customHeight="1" thickBot="1" x14ac:dyDescent="0.5">
      <c r="A11" s="151" t="s">
        <v>16</v>
      </c>
      <c r="B11" s="96" t="s">
        <v>17</v>
      </c>
      <c r="C11" s="96" t="s">
        <v>18</v>
      </c>
      <c r="D11" s="96" t="s">
        <v>187</v>
      </c>
      <c r="E11" s="96" t="s">
        <v>218</v>
      </c>
      <c r="F11" s="96" t="s">
        <v>0</v>
      </c>
      <c r="G11" s="96" t="s">
        <v>188</v>
      </c>
    </row>
    <row r="12" spans="1:8" s="28" customFormat="1" ht="30" customHeight="1" thickBot="1" x14ac:dyDescent="0.5">
      <c r="A12" s="124">
        <v>302010000</v>
      </c>
      <c r="B12" s="152" t="s">
        <v>82</v>
      </c>
      <c r="C12" s="99"/>
      <c r="D12" s="99"/>
      <c r="E12" s="99"/>
      <c r="F12" s="99"/>
      <c r="G12" s="99"/>
    </row>
    <row r="13" spans="1:8" ht="30" customHeight="1" thickBot="1" x14ac:dyDescent="0.5">
      <c r="A13" s="126">
        <v>302010100</v>
      </c>
      <c r="B13" s="153" t="s">
        <v>47</v>
      </c>
      <c r="C13" s="99"/>
      <c r="D13" s="114"/>
      <c r="E13" s="114"/>
      <c r="F13" s="114"/>
      <c r="G13" s="114"/>
    </row>
    <row r="14" spans="1:8" ht="30" customHeight="1" thickBot="1" x14ac:dyDescent="0.5">
      <c r="A14" s="167">
        <v>302010101</v>
      </c>
      <c r="B14" s="168" t="s">
        <v>189</v>
      </c>
      <c r="C14" s="167" t="s">
        <v>1</v>
      </c>
      <c r="D14" s="166">
        <v>9400</v>
      </c>
      <c r="E14" s="166">
        <v>1</v>
      </c>
      <c r="F14" s="169">
        <f>C$7</f>
        <v>0.98</v>
      </c>
      <c r="G14" s="166">
        <f>F14*D14*E14</f>
        <v>9212</v>
      </c>
    </row>
    <row r="15" spans="1:8" s="28" customFormat="1" ht="30" customHeight="1" thickBot="1" x14ac:dyDescent="0.5">
      <c r="A15" s="167">
        <v>302010102</v>
      </c>
      <c r="B15" s="168" t="s">
        <v>190</v>
      </c>
      <c r="C15" s="167" t="s">
        <v>3</v>
      </c>
      <c r="D15" s="166">
        <v>22500</v>
      </c>
      <c r="E15" s="166">
        <v>1</v>
      </c>
      <c r="F15" s="169">
        <f t="shared" ref="F15:F45" si="0">C$7</f>
        <v>0.98</v>
      </c>
      <c r="G15" s="166">
        <f t="shared" ref="G15:G43" si="1">F15*D15*E15</f>
        <v>22050</v>
      </c>
      <c r="H15" s="29"/>
    </row>
    <row r="16" spans="1:8" ht="30" customHeight="1" thickBot="1" x14ac:dyDescent="0.5">
      <c r="A16" s="185">
        <v>302010104</v>
      </c>
      <c r="B16" s="186" t="s">
        <v>191</v>
      </c>
      <c r="C16" s="185" t="s">
        <v>1</v>
      </c>
      <c r="D16" s="187">
        <v>3700</v>
      </c>
      <c r="E16" s="187">
        <v>1</v>
      </c>
      <c r="F16" s="188">
        <f t="shared" si="0"/>
        <v>0.98</v>
      </c>
      <c r="G16" s="187">
        <f t="shared" si="1"/>
        <v>3626</v>
      </c>
      <c r="H16" s="15"/>
    </row>
    <row r="17" spans="1:8" s="27" customFormat="1" ht="30" customHeight="1" thickBot="1" x14ac:dyDescent="0.5">
      <c r="A17" s="131">
        <v>302010105</v>
      </c>
      <c r="B17" s="155" t="s">
        <v>6</v>
      </c>
      <c r="C17" s="137" t="s">
        <v>1</v>
      </c>
      <c r="D17" s="138">
        <v>11300</v>
      </c>
      <c r="E17" s="138">
        <v>1</v>
      </c>
      <c r="F17" s="149">
        <f t="shared" si="0"/>
        <v>0.98</v>
      </c>
      <c r="G17" s="138">
        <f t="shared" si="1"/>
        <v>11074</v>
      </c>
      <c r="H17" s="15"/>
    </row>
    <row r="18" spans="1:8" ht="30" customHeight="1" thickBot="1" x14ac:dyDescent="0.5">
      <c r="A18" s="126">
        <v>302010200</v>
      </c>
      <c r="B18" s="153" t="s">
        <v>50</v>
      </c>
      <c r="C18" s="99"/>
      <c r="D18" s="114"/>
      <c r="E18" s="114"/>
      <c r="F18" s="147"/>
      <c r="G18" s="173"/>
      <c r="H18" s="15"/>
    </row>
    <row r="19" spans="1:8" ht="30" customHeight="1" thickBot="1" x14ac:dyDescent="0.5">
      <c r="A19" s="131">
        <v>302010201</v>
      </c>
      <c r="B19" s="155" t="s">
        <v>5</v>
      </c>
      <c r="C19" s="137" t="s">
        <v>1</v>
      </c>
      <c r="D19" s="138">
        <v>30000</v>
      </c>
      <c r="E19" s="138">
        <v>1</v>
      </c>
      <c r="F19" s="149">
        <f t="shared" si="0"/>
        <v>0.98</v>
      </c>
      <c r="G19" s="138">
        <f t="shared" si="1"/>
        <v>29400</v>
      </c>
      <c r="H19" s="15"/>
    </row>
    <row r="20" spans="1:8" ht="30" customHeight="1" thickBot="1" x14ac:dyDescent="0.5">
      <c r="A20" s="131">
        <v>302010202</v>
      </c>
      <c r="B20" s="155" t="s">
        <v>192</v>
      </c>
      <c r="C20" s="137" t="s">
        <v>193</v>
      </c>
      <c r="D20" s="138">
        <v>11300</v>
      </c>
      <c r="E20" s="138">
        <v>1</v>
      </c>
      <c r="F20" s="149">
        <f t="shared" si="0"/>
        <v>0.98</v>
      </c>
      <c r="G20" s="138">
        <f t="shared" si="1"/>
        <v>11074</v>
      </c>
      <c r="H20" s="15"/>
    </row>
    <row r="21" spans="1:8" ht="30" customHeight="1" thickBot="1" x14ac:dyDescent="0.5">
      <c r="A21" s="131">
        <v>302010203</v>
      </c>
      <c r="B21" s="155" t="s">
        <v>194</v>
      </c>
      <c r="C21" s="137" t="s">
        <v>1</v>
      </c>
      <c r="D21" s="138">
        <v>11300</v>
      </c>
      <c r="E21" s="138">
        <v>1</v>
      </c>
      <c r="F21" s="149">
        <f t="shared" si="0"/>
        <v>0.98</v>
      </c>
      <c r="G21" s="138">
        <f t="shared" si="1"/>
        <v>11074</v>
      </c>
      <c r="H21" s="15"/>
    </row>
    <row r="22" spans="1:8" ht="30" customHeight="1" thickBot="1" x14ac:dyDescent="0.5">
      <c r="A22" s="131">
        <v>302010204</v>
      </c>
      <c r="B22" s="155" t="s">
        <v>195</v>
      </c>
      <c r="C22" s="108" t="s">
        <v>1</v>
      </c>
      <c r="D22" s="138">
        <v>7700</v>
      </c>
      <c r="E22" s="138">
        <v>1</v>
      </c>
      <c r="F22" s="149">
        <f t="shared" si="0"/>
        <v>0.98</v>
      </c>
      <c r="G22" s="138">
        <f t="shared" si="1"/>
        <v>7546</v>
      </c>
      <c r="H22" s="15"/>
    </row>
    <row r="23" spans="1:8" ht="30" customHeight="1" thickBot="1" x14ac:dyDescent="0.5">
      <c r="A23" s="131">
        <v>302010205</v>
      </c>
      <c r="B23" s="155" t="s">
        <v>196</v>
      </c>
      <c r="C23" s="137" t="s">
        <v>1</v>
      </c>
      <c r="D23" s="138">
        <v>11300</v>
      </c>
      <c r="E23" s="138">
        <v>1</v>
      </c>
      <c r="F23" s="149">
        <f t="shared" si="0"/>
        <v>0.98</v>
      </c>
      <c r="G23" s="138">
        <f t="shared" si="1"/>
        <v>11074</v>
      </c>
      <c r="H23" s="13"/>
    </row>
    <row r="24" spans="1:8" ht="30" customHeight="1" thickBot="1" x14ac:dyDescent="0.5">
      <c r="A24" s="124">
        <v>302020000</v>
      </c>
      <c r="B24" s="152" t="s">
        <v>54</v>
      </c>
      <c r="C24" s="114"/>
      <c r="D24" s="114"/>
      <c r="E24" s="114"/>
      <c r="F24" s="147"/>
      <c r="G24" s="173"/>
    </row>
    <row r="25" spans="1:8" ht="30" customHeight="1" thickBot="1" x14ac:dyDescent="0.5">
      <c r="A25" s="128">
        <v>302020100</v>
      </c>
      <c r="B25" s="156" t="s">
        <v>197</v>
      </c>
      <c r="C25" s="137" t="s">
        <v>1</v>
      </c>
      <c r="D25" s="138">
        <v>5600</v>
      </c>
      <c r="E25" s="138">
        <v>1</v>
      </c>
      <c r="F25" s="149">
        <f t="shared" si="0"/>
        <v>0.98</v>
      </c>
      <c r="G25" s="138">
        <f t="shared" si="1"/>
        <v>5488</v>
      </c>
    </row>
    <row r="26" spans="1:8" ht="30" customHeight="1" thickBot="1" x14ac:dyDescent="0.5">
      <c r="A26" s="128">
        <v>302020200</v>
      </c>
      <c r="B26" s="156" t="s">
        <v>198</v>
      </c>
      <c r="C26" s="108" t="s">
        <v>1</v>
      </c>
      <c r="D26" s="134" t="s">
        <v>129</v>
      </c>
      <c r="E26" s="134" t="s">
        <v>129</v>
      </c>
      <c r="F26" s="118" t="s">
        <v>129</v>
      </c>
      <c r="G26" s="106"/>
    </row>
    <row r="27" spans="1:8" ht="30" customHeight="1" x14ac:dyDescent="0.45">
      <c r="A27" s="142">
        <v>302020300</v>
      </c>
      <c r="B27" s="165" t="s">
        <v>199</v>
      </c>
      <c r="C27" s="142" t="s">
        <v>3</v>
      </c>
      <c r="D27" s="166">
        <v>1800</v>
      </c>
      <c r="E27" s="166">
        <v>1</v>
      </c>
      <c r="F27" s="169">
        <f t="shared" si="0"/>
        <v>0.98</v>
      </c>
      <c r="G27" s="166">
        <f t="shared" si="1"/>
        <v>1764</v>
      </c>
    </row>
    <row r="28" spans="1:8" ht="30" customHeight="1" thickBot="1" x14ac:dyDescent="0.5">
      <c r="A28" s="128">
        <v>302020400</v>
      </c>
      <c r="B28" s="156" t="s">
        <v>200</v>
      </c>
      <c r="C28" s="137" t="s">
        <v>3</v>
      </c>
      <c r="D28" s="138">
        <v>1800</v>
      </c>
      <c r="E28" s="138">
        <v>1</v>
      </c>
      <c r="F28" s="149">
        <f t="shared" si="0"/>
        <v>0.98</v>
      </c>
      <c r="G28" s="138">
        <f t="shared" si="1"/>
        <v>1764</v>
      </c>
    </row>
    <row r="29" spans="1:8" ht="30" customHeight="1" thickBot="1" x14ac:dyDescent="0.5">
      <c r="A29" s="126">
        <v>302020500</v>
      </c>
      <c r="B29" s="157" t="s">
        <v>201</v>
      </c>
      <c r="C29" s="112"/>
      <c r="D29" s="113"/>
      <c r="E29" s="113"/>
      <c r="F29" s="121"/>
      <c r="G29" s="181"/>
    </row>
    <row r="30" spans="1:8" ht="30" customHeight="1" thickBot="1" x14ac:dyDescent="0.5">
      <c r="A30" s="128">
        <v>302020501</v>
      </c>
      <c r="B30" s="156" t="s">
        <v>202</v>
      </c>
      <c r="C30" s="137" t="s">
        <v>203</v>
      </c>
      <c r="D30" s="138">
        <v>19800</v>
      </c>
      <c r="E30" s="138">
        <v>1</v>
      </c>
      <c r="F30" s="149">
        <f t="shared" si="0"/>
        <v>0.98</v>
      </c>
      <c r="G30" s="138">
        <f t="shared" si="1"/>
        <v>19404</v>
      </c>
    </row>
    <row r="31" spans="1:8" ht="30" customHeight="1" thickBot="1" x14ac:dyDescent="0.5">
      <c r="A31" s="128">
        <v>302020502</v>
      </c>
      <c r="B31" s="156" t="s">
        <v>204</v>
      </c>
      <c r="C31" s="108" t="s">
        <v>203</v>
      </c>
      <c r="D31" s="138">
        <v>34200</v>
      </c>
      <c r="E31" s="138">
        <v>1</v>
      </c>
      <c r="F31" s="149">
        <f t="shared" si="0"/>
        <v>0.98</v>
      </c>
      <c r="G31" s="138">
        <f t="shared" si="1"/>
        <v>33516</v>
      </c>
      <c r="H31" s="13"/>
    </row>
    <row r="32" spans="1:8" ht="30" customHeight="1" thickBot="1" x14ac:dyDescent="0.5">
      <c r="A32" s="128">
        <v>302020503</v>
      </c>
      <c r="B32" s="129" t="s">
        <v>205</v>
      </c>
      <c r="C32" s="108" t="s">
        <v>203</v>
      </c>
      <c r="D32" s="138">
        <v>7500</v>
      </c>
      <c r="E32" s="138">
        <v>1</v>
      </c>
      <c r="F32" s="149">
        <f t="shared" si="0"/>
        <v>0.98</v>
      </c>
      <c r="G32" s="138">
        <f t="shared" si="1"/>
        <v>7350</v>
      </c>
    </row>
    <row r="33" spans="1:7" ht="30" customHeight="1" thickBot="1" x14ac:dyDescent="0.5">
      <c r="A33" s="128">
        <v>302020504</v>
      </c>
      <c r="B33" s="129" t="s">
        <v>206</v>
      </c>
      <c r="C33" s="108" t="s">
        <v>203</v>
      </c>
      <c r="D33" s="138">
        <v>7500</v>
      </c>
      <c r="E33" s="138">
        <v>1</v>
      </c>
      <c r="F33" s="149">
        <f t="shared" si="0"/>
        <v>0.98</v>
      </c>
      <c r="G33" s="138">
        <f t="shared" si="1"/>
        <v>7350</v>
      </c>
    </row>
    <row r="34" spans="1:7" ht="30" customHeight="1" thickBot="1" x14ac:dyDescent="0.5">
      <c r="A34" s="126">
        <v>302021000</v>
      </c>
      <c r="B34" s="127" t="s">
        <v>207</v>
      </c>
      <c r="C34" s="114"/>
      <c r="D34" s="159"/>
      <c r="E34" s="159"/>
      <c r="F34" s="170"/>
      <c r="G34" s="182"/>
    </row>
    <row r="35" spans="1:7" ht="30" customHeight="1" thickBot="1" x14ac:dyDescent="0.5">
      <c r="A35" s="131">
        <v>302021001</v>
      </c>
      <c r="B35" s="136" t="s">
        <v>208</v>
      </c>
      <c r="C35" s="137" t="s">
        <v>3</v>
      </c>
      <c r="D35" s="138">
        <v>3700</v>
      </c>
      <c r="E35" s="138">
        <v>1</v>
      </c>
      <c r="F35" s="149">
        <f t="shared" si="0"/>
        <v>0.98</v>
      </c>
      <c r="G35" s="138">
        <f t="shared" si="1"/>
        <v>3626</v>
      </c>
    </row>
    <row r="36" spans="1:7" ht="30" customHeight="1" thickBot="1" x14ac:dyDescent="0.5">
      <c r="A36" s="160">
        <v>302021002</v>
      </c>
      <c r="B36" s="136" t="s">
        <v>209</v>
      </c>
      <c r="C36" s="137" t="s">
        <v>3</v>
      </c>
      <c r="D36" s="138">
        <v>3700</v>
      </c>
      <c r="E36" s="138">
        <v>1</v>
      </c>
      <c r="F36" s="149">
        <f t="shared" si="0"/>
        <v>0.98</v>
      </c>
      <c r="G36" s="138">
        <f t="shared" si="1"/>
        <v>3626</v>
      </c>
    </row>
    <row r="37" spans="1:7" ht="30" customHeight="1" thickBot="1" x14ac:dyDescent="0.5">
      <c r="A37" s="126">
        <v>302030000</v>
      </c>
      <c r="B37" s="127" t="s">
        <v>77</v>
      </c>
      <c r="C37" s="112"/>
      <c r="D37" s="113"/>
      <c r="E37" s="113">
        <v>1</v>
      </c>
      <c r="F37" s="121"/>
      <c r="G37" s="181"/>
    </row>
    <row r="38" spans="1:7" ht="30" customHeight="1" thickBot="1" x14ac:dyDescent="0.5">
      <c r="A38" s="160">
        <v>302030100</v>
      </c>
      <c r="B38" s="136" t="s">
        <v>210</v>
      </c>
      <c r="C38" s="137" t="s">
        <v>1</v>
      </c>
      <c r="D38" s="154" t="s">
        <v>129</v>
      </c>
      <c r="E38" s="154" t="s">
        <v>129</v>
      </c>
      <c r="F38" s="149" t="s">
        <v>129</v>
      </c>
      <c r="G38" s="138"/>
    </row>
    <row r="39" spans="1:7" ht="30" customHeight="1" thickBot="1" x14ac:dyDescent="0.5">
      <c r="A39" s="160">
        <v>302030200</v>
      </c>
      <c r="B39" s="136" t="s">
        <v>211</v>
      </c>
      <c r="C39" s="137" t="s">
        <v>1</v>
      </c>
      <c r="D39" s="138">
        <v>54000</v>
      </c>
      <c r="E39" s="138">
        <v>1</v>
      </c>
      <c r="F39" s="149">
        <f t="shared" si="0"/>
        <v>0.98</v>
      </c>
      <c r="G39" s="138">
        <f t="shared" si="1"/>
        <v>52920</v>
      </c>
    </row>
    <row r="40" spans="1:7" ht="30" customHeight="1" thickBot="1" x14ac:dyDescent="0.5">
      <c r="A40" s="161">
        <v>302040000</v>
      </c>
      <c r="B40" s="127" t="s">
        <v>64</v>
      </c>
      <c r="C40" s="162"/>
      <c r="D40" s="163"/>
      <c r="E40" s="163"/>
      <c r="F40" s="171"/>
      <c r="G40" s="183">
        <f t="shared" si="1"/>
        <v>0</v>
      </c>
    </row>
    <row r="41" spans="1:7" ht="30" customHeight="1" thickBot="1" x14ac:dyDescent="0.5">
      <c r="A41" s="160">
        <v>302040100</v>
      </c>
      <c r="B41" s="136" t="s">
        <v>212</v>
      </c>
      <c r="C41" s="137" t="s">
        <v>213</v>
      </c>
      <c r="D41" s="154" t="s">
        <v>129</v>
      </c>
      <c r="E41" s="154" t="s">
        <v>129</v>
      </c>
      <c r="F41" s="149" t="s">
        <v>129</v>
      </c>
      <c r="G41" s="138"/>
    </row>
    <row r="42" spans="1:7" ht="30" customHeight="1" thickBot="1" x14ac:dyDescent="0.5">
      <c r="A42" s="132">
        <v>302040200</v>
      </c>
      <c r="B42" s="129" t="s">
        <v>214</v>
      </c>
      <c r="C42" s="108" t="s">
        <v>213</v>
      </c>
      <c r="D42" s="154" t="s">
        <v>129</v>
      </c>
      <c r="E42" s="154" t="s">
        <v>129</v>
      </c>
      <c r="F42" s="149" t="s">
        <v>129</v>
      </c>
      <c r="G42" s="138"/>
    </row>
    <row r="43" spans="1:7" ht="30" customHeight="1" thickBot="1" x14ac:dyDescent="0.5">
      <c r="A43" s="132">
        <v>302040300</v>
      </c>
      <c r="B43" s="129" t="s">
        <v>215</v>
      </c>
      <c r="C43" s="108" t="s">
        <v>215</v>
      </c>
      <c r="D43" s="106">
        <v>9900</v>
      </c>
      <c r="E43" s="106">
        <v>1</v>
      </c>
      <c r="F43" s="118">
        <f t="shared" si="0"/>
        <v>0.98</v>
      </c>
      <c r="G43" s="106">
        <f t="shared" si="1"/>
        <v>9702</v>
      </c>
    </row>
    <row r="44" spans="1:7" ht="30" customHeight="1" thickBot="1" x14ac:dyDescent="0.5">
      <c r="A44" s="174">
        <v>302040400</v>
      </c>
      <c r="B44" s="144" t="s">
        <v>216</v>
      </c>
      <c r="C44" s="143" t="s">
        <v>1</v>
      </c>
      <c r="D44" s="175" t="s">
        <v>129</v>
      </c>
      <c r="E44" s="175" t="s">
        <v>129</v>
      </c>
      <c r="F44" s="176">
        <f t="shared" si="0"/>
        <v>0.98</v>
      </c>
      <c r="G44" s="145"/>
    </row>
    <row r="45" spans="1:7" ht="30" customHeight="1" thickBot="1" x14ac:dyDescent="0.5">
      <c r="A45" s="177">
        <v>302050000</v>
      </c>
      <c r="B45" s="178" t="s">
        <v>217</v>
      </c>
      <c r="C45" s="179" t="s">
        <v>1</v>
      </c>
      <c r="D45" s="180" t="s">
        <v>129</v>
      </c>
      <c r="E45" s="180" t="s">
        <v>129</v>
      </c>
      <c r="F45" s="176">
        <f t="shared" si="0"/>
        <v>0.98</v>
      </c>
      <c r="G45" s="145"/>
    </row>
    <row r="46" spans="1:7" ht="30" customHeight="1" thickBot="1" x14ac:dyDescent="0.5">
      <c r="A46" s="255" t="s">
        <v>255</v>
      </c>
      <c r="B46" s="256"/>
      <c r="C46" s="256"/>
      <c r="D46" s="256"/>
      <c r="E46" s="256"/>
      <c r="F46" s="257"/>
      <c r="G46" s="150">
        <f>SUM(G14:G45)*' روکش برآورد'!E8</f>
        <v>328300</v>
      </c>
    </row>
    <row r="47" spans="1:7" ht="18" customHeight="1" x14ac:dyDescent="0.45">
      <c r="A47" s="184"/>
      <c r="B47" s="184"/>
      <c r="C47" s="184"/>
      <c r="D47" s="184"/>
      <c r="E47" s="184"/>
      <c r="F47" s="184"/>
      <c r="G47" s="184"/>
    </row>
    <row r="48" spans="1:7" ht="18" customHeight="1" x14ac:dyDescent="0.45">
      <c r="A48" s="184"/>
      <c r="B48" s="184"/>
      <c r="C48" s="184"/>
      <c r="D48" s="184"/>
      <c r="E48" s="184"/>
      <c r="F48" s="184"/>
      <c r="G48" s="184"/>
    </row>
    <row r="49" spans="1:7" ht="18" customHeight="1" x14ac:dyDescent="0.45">
      <c r="A49" s="184"/>
      <c r="B49" s="184"/>
      <c r="C49" s="184"/>
      <c r="D49" s="184"/>
      <c r="E49" s="184"/>
      <c r="F49" s="184"/>
      <c r="G49" s="184"/>
    </row>
    <row r="50" spans="1:7" ht="18" customHeight="1" x14ac:dyDescent="0.45">
      <c r="A50" s="184"/>
      <c r="B50" s="184"/>
      <c r="C50" s="184"/>
      <c r="D50" s="184"/>
      <c r="E50" s="184"/>
      <c r="F50" s="184"/>
      <c r="G50" s="184"/>
    </row>
  </sheetData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5">
    <mergeCell ref="A46:F46"/>
    <mergeCell ref="A3:C3"/>
    <mergeCell ref="A9:C9"/>
    <mergeCell ref="A1:G2"/>
    <mergeCell ref="A10:G10"/>
  </mergeCells>
  <printOptions horizontalCentered="1"/>
  <pageMargins left="0.2" right="0.2" top="0.25" bottom="0.25" header="0.3" footer="0.3"/>
  <pageSetup paperSize="9" scale="78" orientation="portrait" r:id="rId4"/>
  <rowBreaks count="1" manualBreakCount="1">
    <brk id="2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I38"/>
  <sheetViews>
    <sheetView rightToLeft="1" view="pageBreakPreview" topLeftCell="A34" zoomScale="85" zoomScaleNormal="100" zoomScaleSheetLayoutView="85" workbookViewId="0">
      <selection activeCell="E4" sqref="E4"/>
    </sheetView>
  </sheetViews>
  <sheetFormatPr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9.85546875" style="1" customWidth="1"/>
    <col min="5" max="5" width="10.42578125" style="1" customWidth="1"/>
    <col min="6" max="6" width="16" style="18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6" ht="30" customHeight="1" x14ac:dyDescent="0.45">
      <c r="A1" s="198" t="s">
        <v>247</v>
      </c>
      <c r="B1" s="198"/>
      <c r="C1" s="198"/>
      <c r="D1" s="198"/>
      <c r="E1" s="198"/>
      <c r="F1" s="198"/>
    </row>
    <row r="2" spans="1:6" ht="30" customHeight="1" thickBot="1" x14ac:dyDescent="0.5">
      <c r="A2" s="198"/>
      <c r="B2" s="198"/>
      <c r="C2" s="198"/>
      <c r="D2" s="198"/>
      <c r="E2" s="198"/>
      <c r="F2" s="198"/>
    </row>
    <row r="3" spans="1:6" ht="19.5" customHeight="1" thickBot="1" x14ac:dyDescent="0.5">
      <c r="A3" s="233" t="s">
        <v>7</v>
      </c>
      <c r="B3" s="234"/>
      <c r="C3" s="235"/>
      <c r="D3" s="7"/>
      <c r="E3" s="7"/>
      <c r="F3" s="16"/>
    </row>
    <row r="4" spans="1:6" s="3" customFormat="1" ht="24.95" customHeight="1" x14ac:dyDescent="0.45">
      <c r="A4" s="5">
        <v>1</v>
      </c>
      <c r="B4" s="21" t="s">
        <v>123</v>
      </c>
      <c r="C4" s="49">
        <f>' روکش برآورد'!E4</f>
        <v>250000000</v>
      </c>
      <c r="F4" s="17"/>
    </row>
    <row r="5" spans="1:6" s="3" customFormat="1" ht="24.95" customHeight="1" x14ac:dyDescent="0.45">
      <c r="A5" s="5">
        <v>2</v>
      </c>
      <c r="B5" s="21" t="s">
        <v>118</v>
      </c>
      <c r="C5" s="44">
        <f>'نظارت قبل از اجرا'!C5</f>
        <v>14</v>
      </c>
      <c r="F5" s="17"/>
    </row>
    <row r="6" spans="1:6" s="3" customFormat="1" ht="24.95" customHeight="1" x14ac:dyDescent="0.45">
      <c r="A6" s="5">
        <v>3</v>
      </c>
      <c r="B6" s="21" t="s">
        <v>119</v>
      </c>
      <c r="C6" s="44">
        <f>'نظارت قبل از اجرا'!C6</f>
        <v>17857142.857142858</v>
      </c>
      <c r="D6" s="6"/>
      <c r="E6" s="6"/>
      <c r="F6" s="37"/>
    </row>
    <row r="7" spans="1:6" s="3" customFormat="1" ht="24.95" customHeight="1" thickBot="1" x14ac:dyDescent="0.5">
      <c r="A7" s="22">
        <v>4</v>
      </c>
      <c r="B7" s="23" t="s">
        <v>73</v>
      </c>
      <c r="C7" s="45">
        <f>ROUND(IF(C4/1000000&lt;=28,0.021*C4/1000000,IF(C4/1000000&lt;=200,0.002*C4/1000000+0.54,IF(C4/1000000&lt;=713,0.001*C4/1000000+0.74,IF(C4/1000000&lt;=3000,0.0006*C4/1000000+1.03,0.0003*C4/1000000+1.93)))),2)</f>
        <v>0.99</v>
      </c>
      <c r="D7" s="6"/>
      <c r="E7" s="6"/>
      <c r="F7" s="37"/>
    </row>
    <row r="8" spans="1:6" s="3" customFormat="1" ht="32.25" customHeight="1" thickBot="1" x14ac:dyDescent="0.5">
      <c r="A8" s="6"/>
      <c r="B8" s="6"/>
      <c r="C8" s="6"/>
      <c r="D8" s="6"/>
      <c r="E8" s="6"/>
      <c r="F8" s="37"/>
    </row>
    <row r="9" spans="1:6" ht="27.75" customHeight="1" thickBot="1" x14ac:dyDescent="0.5">
      <c r="A9" s="233" t="s">
        <v>244</v>
      </c>
      <c r="B9" s="234"/>
      <c r="C9" s="235"/>
      <c r="D9" s="6"/>
      <c r="E9" s="6"/>
      <c r="F9" s="37"/>
    </row>
    <row r="10" spans="1:6" ht="30" customHeight="1" thickBot="1" x14ac:dyDescent="0.5">
      <c r="A10" s="236" t="s">
        <v>219</v>
      </c>
      <c r="B10" s="237"/>
      <c r="C10" s="237"/>
      <c r="D10" s="237"/>
      <c r="E10" s="237"/>
      <c r="F10" s="238"/>
    </row>
    <row r="11" spans="1:6" s="27" customFormat="1" ht="57" customHeight="1" thickBot="1" x14ac:dyDescent="0.5">
      <c r="A11" s="151" t="s">
        <v>16</v>
      </c>
      <c r="B11" s="96" t="s">
        <v>17</v>
      </c>
      <c r="C11" s="96" t="s">
        <v>18</v>
      </c>
      <c r="D11" s="96" t="s">
        <v>56</v>
      </c>
      <c r="E11" s="96" t="s">
        <v>0</v>
      </c>
      <c r="F11" s="96" t="s">
        <v>220</v>
      </c>
    </row>
    <row r="12" spans="1:6" ht="39.950000000000003" customHeight="1" thickBot="1" x14ac:dyDescent="0.5">
      <c r="A12" s="97">
        <v>401010000</v>
      </c>
      <c r="B12" s="152" t="s">
        <v>54</v>
      </c>
      <c r="C12" s="99"/>
      <c r="D12" s="99"/>
      <c r="E12" s="119"/>
      <c r="F12" s="172"/>
    </row>
    <row r="13" spans="1:6" ht="39.950000000000003" customHeight="1" thickBot="1" x14ac:dyDescent="0.5">
      <c r="A13" s="100">
        <v>401010100</v>
      </c>
      <c r="B13" s="158" t="s">
        <v>221</v>
      </c>
      <c r="C13" s="108" t="s">
        <v>3</v>
      </c>
      <c r="D13" s="134" t="s">
        <v>129</v>
      </c>
      <c r="E13" s="118" t="s">
        <v>129</v>
      </c>
      <c r="F13" s="106"/>
    </row>
    <row r="14" spans="1:6" ht="39.950000000000003" customHeight="1" thickBot="1" x14ac:dyDescent="0.5">
      <c r="A14" s="100">
        <v>401010200</v>
      </c>
      <c r="B14" s="158" t="s">
        <v>222</v>
      </c>
      <c r="C14" s="107" t="s">
        <v>14</v>
      </c>
      <c r="D14" s="189">
        <v>202200</v>
      </c>
      <c r="E14" s="191">
        <f>C$7</f>
        <v>0.99</v>
      </c>
      <c r="F14" s="189">
        <f>D14*E14</f>
        <v>200178</v>
      </c>
    </row>
    <row r="15" spans="1:6" s="2" customFormat="1" ht="39.950000000000003" customHeight="1" thickBot="1" x14ac:dyDescent="0.3">
      <c r="A15" s="100">
        <v>401010300</v>
      </c>
      <c r="B15" s="158" t="s">
        <v>223</v>
      </c>
      <c r="C15" s="107" t="s">
        <v>14</v>
      </c>
      <c r="D15" s="189">
        <v>30300</v>
      </c>
      <c r="E15" s="191">
        <f t="shared" ref="E15:E34" si="0">C$7</f>
        <v>0.99</v>
      </c>
      <c r="F15" s="189">
        <f t="shared" ref="F15:F34" si="1">D15*E15</f>
        <v>29997</v>
      </c>
    </row>
    <row r="16" spans="1:6" ht="39.950000000000003" customHeight="1" thickBot="1" x14ac:dyDescent="0.5">
      <c r="A16" s="100">
        <v>401010400</v>
      </c>
      <c r="B16" s="158" t="s">
        <v>224</v>
      </c>
      <c r="C16" s="107" t="s">
        <v>14</v>
      </c>
      <c r="D16" s="189">
        <v>20200</v>
      </c>
      <c r="E16" s="191">
        <f t="shared" si="0"/>
        <v>0.99</v>
      </c>
      <c r="F16" s="189">
        <f t="shared" si="1"/>
        <v>19998</v>
      </c>
    </row>
    <row r="17" spans="1:9" ht="39.950000000000003" customHeight="1" thickBot="1" x14ac:dyDescent="0.5">
      <c r="A17" s="100">
        <v>401010500</v>
      </c>
      <c r="B17" s="158" t="s">
        <v>225</v>
      </c>
      <c r="C17" s="107" t="s">
        <v>14</v>
      </c>
      <c r="D17" s="189">
        <v>20200</v>
      </c>
      <c r="E17" s="191">
        <f t="shared" si="0"/>
        <v>0.99</v>
      </c>
      <c r="F17" s="189">
        <f t="shared" si="1"/>
        <v>19998</v>
      </c>
    </row>
    <row r="18" spans="1:9" ht="39.950000000000003" customHeight="1" thickBot="1" x14ac:dyDescent="0.5">
      <c r="A18" s="100">
        <v>401010600</v>
      </c>
      <c r="B18" s="158" t="s">
        <v>226</v>
      </c>
      <c r="C18" s="102" t="s">
        <v>14</v>
      </c>
      <c r="D18" s="106">
        <v>10100</v>
      </c>
      <c r="E18" s="118">
        <f t="shared" si="0"/>
        <v>0.99</v>
      </c>
      <c r="F18" s="106">
        <f t="shared" si="1"/>
        <v>9999</v>
      </c>
    </row>
    <row r="19" spans="1:9" ht="39.950000000000003" customHeight="1" thickBot="1" x14ac:dyDescent="0.5">
      <c r="A19" s="100">
        <v>401010700</v>
      </c>
      <c r="B19" s="158" t="s">
        <v>227</v>
      </c>
      <c r="C19" s="107" t="s">
        <v>14</v>
      </c>
      <c r="D19" s="189">
        <v>15100</v>
      </c>
      <c r="E19" s="191">
        <f t="shared" si="0"/>
        <v>0.99</v>
      </c>
      <c r="F19" s="189">
        <f t="shared" si="1"/>
        <v>14949</v>
      </c>
    </row>
    <row r="20" spans="1:9" ht="39.950000000000003" customHeight="1" thickBot="1" x14ac:dyDescent="0.5">
      <c r="A20" s="97">
        <v>401020000</v>
      </c>
      <c r="B20" s="152" t="s">
        <v>57</v>
      </c>
      <c r="C20" s="99"/>
      <c r="D20" s="114"/>
      <c r="E20" s="147"/>
      <c r="F20" s="173"/>
    </row>
    <row r="21" spans="1:9" ht="39.950000000000003" customHeight="1" thickBot="1" x14ac:dyDescent="0.5">
      <c r="A21" s="100">
        <v>401020100</v>
      </c>
      <c r="B21" s="190" t="s">
        <v>228</v>
      </c>
      <c r="C21" s="137" t="s">
        <v>58</v>
      </c>
      <c r="D21" s="189">
        <v>60500</v>
      </c>
      <c r="E21" s="191">
        <f t="shared" si="0"/>
        <v>0.99</v>
      </c>
      <c r="F21" s="189">
        <f t="shared" si="1"/>
        <v>59895</v>
      </c>
    </row>
    <row r="22" spans="1:9" ht="39.950000000000003" customHeight="1" thickBot="1" x14ac:dyDescent="0.5">
      <c r="A22" s="100">
        <v>401020200</v>
      </c>
      <c r="B22" s="158" t="s">
        <v>229</v>
      </c>
      <c r="C22" s="108" t="s">
        <v>1</v>
      </c>
      <c r="D22" s="189">
        <v>30300</v>
      </c>
      <c r="E22" s="191">
        <f t="shared" si="0"/>
        <v>0.99</v>
      </c>
      <c r="F22" s="189">
        <f t="shared" si="1"/>
        <v>29997</v>
      </c>
    </row>
    <row r="23" spans="1:9" ht="39.950000000000003" customHeight="1" thickBot="1" x14ac:dyDescent="0.5">
      <c r="A23" s="100">
        <v>401020300</v>
      </c>
      <c r="B23" s="190" t="s">
        <v>230</v>
      </c>
      <c r="C23" s="137" t="s">
        <v>1</v>
      </c>
      <c r="D23" s="189">
        <v>24600</v>
      </c>
      <c r="E23" s="191">
        <f t="shared" si="0"/>
        <v>0.99</v>
      </c>
      <c r="F23" s="189">
        <f t="shared" si="1"/>
        <v>24354</v>
      </c>
    </row>
    <row r="24" spans="1:9" ht="39.950000000000003" customHeight="1" thickBot="1" x14ac:dyDescent="0.5">
      <c r="A24" s="100">
        <v>401020400</v>
      </c>
      <c r="B24" s="190" t="s">
        <v>231</v>
      </c>
      <c r="C24" s="137" t="s">
        <v>153</v>
      </c>
      <c r="D24" s="189">
        <v>15100</v>
      </c>
      <c r="E24" s="191">
        <f t="shared" si="0"/>
        <v>0.99</v>
      </c>
      <c r="F24" s="189">
        <f t="shared" si="1"/>
        <v>14949</v>
      </c>
    </row>
    <row r="25" spans="1:9" ht="39.950000000000003" customHeight="1" thickBot="1" x14ac:dyDescent="0.5">
      <c r="A25" s="100">
        <v>401020500</v>
      </c>
      <c r="B25" s="190" t="s">
        <v>59</v>
      </c>
      <c r="C25" s="108" t="s">
        <v>1</v>
      </c>
      <c r="D25" s="189">
        <v>25200</v>
      </c>
      <c r="E25" s="191">
        <f t="shared" si="0"/>
        <v>0.99</v>
      </c>
      <c r="F25" s="189">
        <f t="shared" si="1"/>
        <v>24948</v>
      </c>
    </row>
    <row r="26" spans="1:9" ht="39.950000000000003" customHeight="1" thickBot="1" x14ac:dyDescent="0.5">
      <c r="A26" s="100">
        <v>401020600</v>
      </c>
      <c r="B26" s="190" t="s">
        <v>60</v>
      </c>
      <c r="C26" s="137" t="s">
        <v>153</v>
      </c>
      <c r="D26" s="189">
        <v>15100</v>
      </c>
      <c r="E26" s="191">
        <f t="shared" si="0"/>
        <v>0.99</v>
      </c>
      <c r="F26" s="189">
        <f t="shared" si="1"/>
        <v>14949</v>
      </c>
    </row>
    <row r="27" spans="1:9" ht="39.950000000000003" customHeight="1" thickBot="1" x14ac:dyDescent="0.5">
      <c r="A27" s="100">
        <v>401020700</v>
      </c>
      <c r="B27" s="190" t="s">
        <v>232</v>
      </c>
      <c r="C27" s="137" t="s">
        <v>233</v>
      </c>
      <c r="D27" s="189">
        <v>25200</v>
      </c>
      <c r="E27" s="191">
        <f t="shared" si="0"/>
        <v>0.99</v>
      </c>
      <c r="F27" s="189">
        <f t="shared" si="1"/>
        <v>24948</v>
      </c>
      <c r="G27" s="19"/>
      <c r="I27" s="20"/>
    </row>
    <row r="28" spans="1:9" ht="39.950000000000003" customHeight="1" thickBot="1" x14ac:dyDescent="0.5">
      <c r="A28" s="100">
        <v>401020800</v>
      </c>
      <c r="B28" s="190" t="s">
        <v>234</v>
      </c>
      <c r="C28" s="108" t="s">
        <v>1</v>
      </c>
      <c r="D28" s="189">
        <v>60500</v>
      </c>
      <c r="E28" s="191">
        <f t="shared" si="0"/>
        <v>0.99</v>
      </c>
      <c r="F28" s="189">
        <f t="shared" si="1"/>
        <v>59895</v>
      </c>
    </row>
    <row r="29" spans="1:9" ht="39.950000000000003" customHeight="1" thickBot="1" x14ac:dyDescent="0.5">
      <c r="A29" s="97">
        <v>401030000</v>
      </c>
      <c r="B29" s="152" t="s">
        <v>61</v>
      </c>
      <c r="C29" s="159"/>
      <c r="D29" s="159"/>
      <c r="E29" s="170"/>
      <c r="F29" s="182"/>
      <c r="G29" s="9"/>
    </row>
    <row r="30" spans="1:9" ht="39.950000000000003" customHeight="1" thickBot="1" x14ac:dyDescent="0.5">
      <c r="A30" s="100">
        <v>401030100</v>
      </c>
      <c r="B30" s="158" t="s">
        <v>235</v>
      </c>
      <c r="C30" s="108" t="s">
        <v>3</v>
      </c>
      <c r="D30" s="189">
        <v>10100</v>
      </c>
      <c r="E30" s="191">
        <f t="shared" si="0"/>
        <v>0.99</v>
      </c>
      <c r="F30" s="189">
        <f t="shared" si="1"/>
        <v>9999</v>
      </c>
    </row>
    <row r="31" spans="1:9" ht="39.950000000000003" customHeight="1" thickBot="1" x14ac:dyDescent="0.5">
      <c r="A31" s="100">
        <v>401030200</v>
      </c>
      <c r="B31" s="158" t="s">
        <v>236</v>
      </c>
      <c r="C31" s="108" t="s">
        <v>153</v>
      </c>
      <c r="D31" s="189">
        <v>15100</v>
      </c>
      <c r="E31" s="191">
        <f t="shared" si="0"/>
        <v>0.99</v>
      </c>
      <c r="F31" s="189">
        <f t="shared" si="1"/>
        <v>14949</v>
      </c>
    </row>
    <row r="32" spans="1:9" ht="39.950000000000003" customHeight="1" thickBot="1" x14ac:dyDescent="0.5">
      <c r="A32" s="100">
        <v>401030300</v>
      </c>
      <c r="B32" s="158" t="s">
        <v>15</v>
      </c>
      <c r="C32" s="108" t="s">
        <v>62</v>
      </c>
      <c r="D32" s="189">
        <v>25200</v>
      </c>
      <c r="E32" s="191">
        <f t="shared" si="0"/>
        <v>0.99</v>
      </c>
      <c r="F32" s="189">
        <f t="shared" si="1"/>
        <v>24948</v>
      </c>
    </row>
    <row r="33" spans="1:6" s="27" customFormat="1" ht="39.950000000000003" customHeight="1" thickBot="1" x14ac:dyDescent="0.5">
      <c r="A33" s="100">
        <v>401030400</v>
      </c>
      <c r="B33" s="158" t="s">
        <v>237</v>
      </c>
      <c r="C33" s="108" t="s">
        <v>238</v>
      </c>
      <c r="D33" s="108" t="s">
        <v>129</v>
      </c>
      <c r="E33" s="146" t="s">
        <v>129</v>
      </c>
      <c r="F33" s="130"/>
    </row>
    <row r="34" spans="1:6" ht="39.950000000000003" customHeight="1" thickBot="1" x14ac:dyDescent="0.5">
      <c r="A34" s="100">
        <v>401030500</v>
      </c>
      <c r="B34" s="158" t="s">
        <v>239</v>
      </c>
      <c r="C34" s="108" t="s">
        <v>2</v>
      </c>
      <c r="D34" s="189">
        <v>45500</v>
      </c>
      <c r="E34" s="191">
        <f t="shared" si="0"/>
        <v>0.99</v>
      </c>
      <c r="F34" s="189">
        <f t="shared" si="1"/>
        <v>45045</v>
      </c>
    </row>
    <row r="35" spans="1:6" ht="39.950000000000003" customHeight="1" thickBot="1" x14ac:dyDescent="0.5">
      <c r="A35" s="100">
        <v>401030600</v>
      </c>
      <c r="B35" s="158" t="s">
        <v>240</v>
      </c>
      <c r="C35" s="108" t="s">
        <v>153</v>
      </c>
      <c r="D35" s="108" t="s">
        <v>129</v>
      </c>
      <c r="E35" s="146" t="s">
        <v>129</v>
      </c>
      <c r="F35" s="130"/>
    </row>
    <row r="36" spans="1:6" ht="39.950000000000003" customHeight="1" thickBot="1" x14ac:dyDescent="0.5">
      <c r="A36" s="97">
        <v>401040000</v>
      </c>
      <c r="B36" s="152" t="s">
        <v>241</v>
      </c>
      <c r="C36" s="164" t="s">
        <v>233</v>
      </c>
      <c r="D36" s="164" t="s">
        <v>129</v>
      </c>
      <c r="E36" s="192" t="s">
        <v>129</v>
      </c>
      <c r="F36" s="193"/>
    </row>
    <row r="37" spans="1:6" ht="32.25" customHeight="1" thickBot="1" x14ac:dyDescent="0.5">
      <c r="A37" s="258" t="s">
        <v>242</v>
      </c>
      <c r="B37" s="259"/>
      <c r="C37" s="259"/>
      <c r="D37" s="259"/>
      <c r="E37" s="259"/>
      <c r="F37" s="194">
        <f>SUMPRODUCT(D12:D36,E12:E36)</f>
        <v>643995</v>
      </c>
    </row>
    <row r="38" spans="1:6" ht="30" customHeight="1" thickBot="1" x14ac:dyDescent="0.5">
      <c r="A38" s="230" t="s">
        <v>157</v>
      </c>
      <c r="B38" s="231"/>
      <c r="C38" s="231"/>
      <c r="D38" s="231"/>
      <c r="E38" s="232"/>
      <c r="F38" s="150">
        <f>SUM(F13:F36)</f>
        <v>643995</v>
      </c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6">
    <mergeCell ref="A38:E38"/>
    <mergeCell ref="A1:F2"/>
    <mergeCell ref="A3:C3"/>
    <mergeCell ref="A9:C9"/>
    <mergeCell ref="A10:F10"/>
    <mergeCell ref="A37:E37"/>
  </mergeCells>
  <printOptions horizontalCentered="1"/>
  <pageMargins left="0.2" right="0.2" top="0.25" bottom="0.25" header="0.3" footer="0.3"/>
  <pageSetup paperSize="9" scale="76" orientation="portrait" r:id="rId4"/>
  <rowBreaks count="1" manualBreakCount="1">
    <brk id="2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13"/>
  <sheetViews>
    <sheetView rightToLeft="1" view="pageBreakPreview" topLeftCell="A7" zoomScale="85" zoomScaleNormal="100" zoomScaleSheetLayoutView="85" workbookViewId="0">
      <selection activeCell="C9" sqref="C9"/>
    </sheetView>
  </sheetViews>
  <sheetFormatPr defaultRowHeight="15" x14ac:dyDescent="0.25"/>
  <cols>
    <col min="1" max="1" width="17.7109375" customWidth="1"/>
    <col min="2" max="2" width="49.85546875" customWidth="1"/>
    <col min="3" max="3" width="22.140625" customWidth="1"/>
    <col min="4" max="4" width="10" customWidth="1"/>
    <col min="5" max="5" width="16.85546875" customWidth="1"/>
  </cols>
  <sheetData>
    <row r="1" spans="1:7" ht="24.75" customHeight="1" x14ac:dyDescent="0.25">
      <c r="A1" s="260" t="s">
        <v>124</v>
      </c>
      <c r="B1" s="261"/>
      <c r="C1" s="261"/>
      <c r="D1" s="261"/>
      <c r="E1" s="262"/>
      <c r="F1" s="92"/>
      <c r="G1" s="92"/>
    </row>
    <row r="2" spans="1:7" ht="29.25" customHeight="1" thickBot="1" x14ac:dyDescent="0.3">
      <c r="A2" s="263"/>
      <c r="B2" s="264"/>
      <c r="C2" s="264"/>
      <c r="D2" s="264"/>
      <c r="E2" s="265"/>
      <c r="F2" s="92"/>
      <c r="G2" s="92"/>
    </row>
    <row r="3" spans="1:7" ht="29.25" customHeight="1" thickBot="1" x14ac:dyDescent="0.3">
      <c r="A3" s="94"/>
      <c r="B3" s="94"/>
      <c r="C3" s="94"/>
      <c r="D3" s="94"/>
      <c r="E3" s="94"/>
      <c r="F3" s="92"/>
      <c r="G3" s="92"/>
    </row>
    <row r="4" spans="1:7" ht="30" customHeight="1" thickBot="1" x14ac:dyDescent="0.3">
      <c r="A4" s="59" t="s">
        <v>16</v>
      </c>
      <c r="B4" s="83" t="s">
        <v>17</v>
      </c>
      <c r="C4" s="83" t="s">
        <v>111</v>
      </c>
      <c r="D4" s="83" t="s">
        <v>21</v>
      </c>
      <c r="E4" s="59" t="s">
        <v>102</v>
      </c>
    </row>
    <row r="5" spans="1:7" ht="30" customHeight="1" thickBot="1" x14ac:dyDescent="0.3">
      <c r="A5" s="25">
        <v>501010000</v>
      </c>
      <c r="B5" s="60" t="s">
        <v>103</v>
      </c>
      <c r="C5" s="61">
        <v>12000</v>
      </c>
      <c r="D5" s="26">
        <v>18</v>
      </c>
      <c r="E5" s="93">
        <f>D5*C5</f>
        <v>216000</v>
      </c>
    </row>
    <row r="6" spans="1:7" ht="30" customHeight="1" thickBot="1" x14ac:dyDescent="0.3">
      <c r="A6" s="25">
        <v>501020000</v>
      </c>
      <c r="B6" s="60" t="s">
        <v>104</v>
      </c>
      <c r="C6" s="61">
        <v>4000</v>
      </c>
      <c r="D6" s="26">
        <v>4</v>
      </c>
      <c r="E6" s="93">
        <f t="shared" ref="E6:E12" si="0">D6*C6</f>
        <v>16000</v>
      </c>
    </row>
    <row r="7" spans="1:7" ht="30" customHeight="1" thickBot="1" x14ac:dyDescent="0.3">
      <c r="A7" s="25">
        <v>501030000</v>
      </c>
      <c r="B7" s="60" t="s">
        <v>105</v>
      </c>
      <c r="C7" s="61">
        <v>2500</v>
      </c>
      <c r="D7" s="26">
        <v>4</v>
      </c>
      <c r="E7" s="93">
        <f t="shared" si="0"/>
        <v>10000</v>
      </c>
    </row>
    <row r="8" spans="1:7" ht="30" customHeight="1" thickBot="1" x14ac:dyDescent="0.3">
      <c r="A8" s="25">
        <v>501040000</v>
      </c>
      <c r="B8" s="60" t="s">
        <v>106</v>
      </c>
      <c r="C8" s="61">
        <v>20000</v>
      </c>
      <c r="D8" s="26">
        <v>1</v>
      </c>
      <c r="E8" s="93">
        <f>D8*C8</f>
        <v>20000</v>
      </c>
    </row>
    <row r="9" spans="1:7" ht="30" customHeight="1" thickBot="1" x14ac:dyDescent="0.3">
      <c r="A9" s="25">
        <v>501050000</v>
      </c>
      <c r="B9" s="60" t="s">
        <v>107</v>
      </c>
      <c r="C9" s="61">
        <v>0</v>
      </c>
      <c r="D9" s="26">
        <v>0</v>
      </c>
      <c r="E9" s="93">
        <f>D9*C9</f>
        <v>0</v>
      </c>
    </row>
    <row r="10" spans="1:7" ht="30" customHeight="1" thickBot="1" x14ac:dyDescent="0.3">
      <c r="A10" s="25">
        <v>501060000</v>
      </c>
      <c r="B10" s="60" t="s">
        <v>108</v>
      </c>
      <c r="C10" s="61">
        <v>0</v>
      </c>
      <c r="D10" s="26">
        <v>0</v>
      </c>
      <c r="E10" s="93">
        <f t="shared" si="0"/>
        <v>0</v>
      </c>
    </row>
    <row r="11" spans="1:7" ht="30" customHeight="1" thickBot="1" x14ac:dyDescent="0.3">
      <c r="A11" s="25">
        <v>501070000</v>
      </c>
      <c r="B11" s="60" t="s">
        <v>109</v>
      </c>
      <c r="C11" s="61">
        <v>0</v>
      </c>
      <c r="D11" s="26">
        <v>0</v>
      </c>
      <c r="E11" s="93">
        <f t="shared" si="0"/>
        <v>0</v>
      </c>
    </row>
    <row r="12" spans="1:7" ht="30" customHeight="1" thickBot="1" x14ac:dyDescent="0.3">
      <c r="A12" s="25">
        <v>501080000</v>
      </c>
      <c r="B12" s="60" t="s">
        <v>110</v>
      </c>
      <c r="C12" s="61">
        <v>0</v>
      </c>
      <c r="D12" s="26">
        <v>0</v>
      </c>
      <c r="E12" s="93">
        <f t="shared" si="0"/>
        <v>0</v>
      </c>
    </row>
    <row r="13" spans="1:7" ht="30" customHeight="1" thickBot="1" x14ac:dyDescent="0.3">
      <c r="A13" s="255" t="s">
        <v>112</v>
      </c>
      <c r="B13" s="256"/>
      <c r="C13" s="256"/>
      <c r="D13" s="257"/>
      <c r="E13" s="150">
        <f>SUM(E5:E12)</f>
        <v>262000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2">
    <mergeCell ref="A13:D13"/>
    <mergeCell ref="A1:E2"/>
  </mergeCells>
  <pageMargins left="0.45" right="0.45" top="0.5" bottom="0.25" header="0.3" footer="0.3"/>
  <pageSetup paperSize="9" scale="8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 روکش برآورد</vt:lpstr>
      <vt:lpstr>نظارت قبل از اجرا</vt:lpstr>
      <vt:lpstr>نظارت ماهانه حین اجرا</vt:lpstr>
      <vt:lpstr>نظارت موردی</vt:lpstr>
      <vt:lpstr>نظارت خاتمه</vt:lpstr>
      <vt:lpstr>هزینه های پشتیبانی</vt:lpstr>
      <vt:lpstr>' روکش برآورد'!Print_Area</vt:lpstr>
      <vt:lpstr>'نظارت خاتمه'!Print_Area</vt:lpstr>
      <vt:lpstr>'نظارت قبل از اجرا'!Print_Area</vt:lpstr>
      <vt:lpstr>'نظارت ماهانه حین اجرا'!Print_Area</vt:lpstr>
      <vt:lpstr>'نظارت موردی'!Print_Area</vt:lpstr>
      <vt:lpstr>'هزینه های پشتیبانی'!Print_Area</vt:lpstr>
      <vt:lpstr>'نظارت خاتمه'!Print_Titles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Company>rahyab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رضا سوقانی</dc:creator>
  <cp:lastModifiedBy>رضا سوقانی</cp:lastModifiedBy>
  <cp:lastPrinted>2017-01-08T08:44:04Z</cp:lastPrinted>
  <dcterms:created xsi:type="dcterms:W3CDTF">2016-08-16T06:29:08Z</dcterms:created>
  <dcterms:modified xsi:type="dcterms:W3CDTF">2017-05-07T03:38:32Z</dcterms:modified>
</cp:coreProperties>
</file>